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aran\Desktop\BALANCE CNV MARZO 2022\PARA FIRMAR\"/>
    </mc:Choice>
  </mc:AlternateContent>
  <xr:revisionPtr revIDLastSave="0" documentId="13_ncr:1_{A1A672B5-A7CD-46BE-813B-B0C91630D250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definedNames>
    <definedName name="_xlnm.Print_Area" localSheetId="0">Índice!$A$1:$H$21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8" l="1"/>
  <c r="A15" i="9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14" i="9" l="1"/>
  <c r="F15" i="8" l="1"/>
  <c r="F17" i="1" l="1"/>
  <c r="F13" i="8" s="1"/>
  <c r="F34" i="1"/>
  <c r="G31" i="9"/>
  <c r="G32" i="9"/>
  <c r="G33" i="9"/>
  <c r="G34" i="9"/>
  <c r="G35" i="9"/>
  <c r="G36" i="9"/>
  <c r="G37" i="9"/>
  <c r="G38" i="9"/>
  <c r="G39" i="9"/>
  <c r="G30" i="9"/>
  <c r="H43" i="9" l="1"/>
  <c r="F17" i="7" l="1"/>
  <c r="G16" i="7"/>
  <c r="F43" i="9"/>
  <c r="G43" i="9"/>
  <c r="G14" i="8" l="1"/>
  <c r="G14" i="7"/>
  <c r="G15" i="7"/>
  <c r="F23" i="8"/>
  <c r="F25" i="8" s="1"/>
  <c r="G13" i="7" l="1"/>
  <c r="G17" i="7" s="1"/>
  <c r="G16" i="8" l="1"/>
  <c r="G27" i="8" s="1"/>
  <c r="H14" i="8"/>
  <c r="H16" i="8" s="1"/>
  <c r="H27" i="8" s="1"/>
  <c r="F16" i="8"/>
  <c r="F27" i="8" l="1"/>
</calcChain>
</file>

<file path=xl/sharedStrings.xml><?xml version="1.0" encoding="utf-8"?>
<sst xmlns="http://schemas.openxmlformats.org/spreadsheetml/2006/main" count="348" uniqueCount="94">
  <si>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</si>
  <si>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</si>
  <si>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</si>
  <si>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</si>
  <si>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</si>
  <si>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</si>
  <si>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</si>
  <si>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</si>
  <si>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</si>
  <si>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</si>
  <si>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</si>
  <si>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</si>
  <si>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</si>
  <si>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</si>
  <si>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</si>
  <si>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</si>
  <si>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</si>
  <si>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</si>
  <si>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</si>
  <si>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</si>
  <si>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</si>
  <si>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</si>
  <si>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</si>
  <si>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</si>
  <si>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</si>
  <si>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</si>
  <si>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</si>
  <si>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</si>
  <si>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</si>
  <si>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</si>
  <si>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</si>
  <si>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</si>
  <si>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</si>
  <si>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</si>
  <si>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</si>
  <si>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</si>
  <si>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</si>
  <si>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Local</t>
  </si>
  <si>
    <t>Vigente</t>
  </si>
  <si>
    <t>Dividendos a distribuir</t>
  </si>
  <si>
    <t xml:space="preserve">Común </t>
  </si>
  <si>
    <t>Bonos Emitidos G1</t>
  </si>
  <si>
    <t>Bonos Emitidos G2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</si>
  <si>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</si>
  <si>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</si>
  <si>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</si>
  <si>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</si>
  <si>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</si>
  <si>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1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</si>
  <si>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</si>
  <si>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Extranjero</t>
  </si>
  <si>
    <t>Acreedores fiscales</t>
  </si>
  <si>
    <t>Acreedores varios</t>
  </si>
  <si>
    <t>Préstamos Bancarios</t>
  </si>
  <si>
    <t>VISA INTERNACIONAL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</si>
  <si>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</si>
  <si>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</si>
  <si>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</si>
  <si>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</si>
  <si>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</si>
  <si>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</si>
  <si>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</si>
  <si>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</si>
  <si>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Sobregiro Bancario</t>
  </si>
  <si>
    <t>ALLEGRA</t>
  </si>
  <si>
    <t>PROCARD S.A.</t>
  </si>
  <si>
    <t>BANCO CONTINENTAL S.A.E.C.A.</t>
  </si>
  <si>
    <t>TELEFONICA CELULAR DEL PARAGUAY S.A.</t>
  </si>
  <si>
    <t>BANCARD S.A.</t>
  </si>
  <si>
    <t>HST SYSTEMS AND TECHNOLOGY</t>
  </si>
  <si>
    <t>COMPAÑIA ADMINISTRADORA DE RIESGOS S.A</t>
  </si>
  <si>
    <t>KONECTA S.A</t>
  </si>
  <si>
    <t>TEISA</t>
  </si>
  <si>
    <t>EL MEJOR S.R.L</t>
  </si>
  <si>
    <t>MOBILE CASH PARAGUAY S.A.</t>
  </si>
  <si>
    <t>SOFTSHOP S.A.</t>
  </si>
  <si>
    <t>DELOITTE PARAGUAY S.R.L</t>
  </si>
  <si>
    <t>PS LINE S.A.</t>
  </si>
  <si>
    <t>BIARRITZ S.A.</t>
  </si>
  <si>
    <t>Remuneraciones y cargas sociales a pagar</t>
  </si>
  <si>
    <t>MEDIAADVANCED</t>
  </si>
  <si>
    <t>GARABATOS.A.SERVICIODEPUBLICIDAD</t>
  </si>
  <si>
    <t>ERNST &amp; YOUNG- PY</t>
  </si>
  <si>
    <t>OTROS PROVEEDORES MONEDA LOCAL</t>
  </si>
  <si>
    <t>CELEXX S.A.</t>
  </si>
  <si>
    <t>DIEBOLD PARAGUAY S.A.</t>
  </si>
  <si>
    <t>OTROS PROVEEDORES MONEDA EXTRANJERA</t>
  </si>
  <si>
    <t>CUENTAS A PAGAR</t>
  </si>
  <si>
    <t xml:space="preserve">CUENTAS A PAGAR A COMERCIOS CLEARING </t>
  </si>
  <si>
    <t>SOFTSHOP</t>
  </si>
  <si>
    <t>EXCELSIS</t>
  </si>
  <si>
    <t>CABAÑA DE LOS TRONCOS</t>
  </si>
  <si>
    <t>Bonos Emitidos G3</t>
  </si>
  <si>
    <t>CUENTAS A PAGAR A COMERCIOS CLEARING MARCAS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</si>
</sst>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</numFmts>
  <fonts count="6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i/>
      <sz val="10"/>
      <name val="Arial"/>
      <family val="2"/>
    </font>
    <font>
      <b/>
      <i/>
      <u/>
      <sz val="11"/>
      <color theme="1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name val="Arial"/>
      <family val="2"/>
    </font>
    <font>
      <sz val="10"/>
      <color theme="1"/>
      <name val="Century Gothic"/>
      <family val="2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91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4" borderId="17" applyNumberFormat="0" applyAlignment="0" applyProtection="0"/>
    <xf numFmtId="0" fontId="29" fillId="5" borderId="18" applyNumberFormat="0" applyAlignment="0" applyProtection="0"/>
    <xf numFmtId="0" fontId="30" fillId="5" borderId="17" applyNumberFormat="0" applyAlignment="0" applyProtection="0"/>
    <xf numFmtId="0" fontId="31" fillId="0" borderId="19" applyNumberFormat="0" applyFill="0" applyAlignment="0" applyProtection="0"/>
    <xf numFmtId="0" fontId="32" fillId="6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2" applyNumberFormat="0" applyFill="0" applyAlignment="0" applyProtection="0"/>
    <xf numFmtId="0" fontId="36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6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6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6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6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9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7" borderId="0" applyNumberFormat="0" applyBorder="0" applyAlignment="0" applyProtection="0"/>
    <xf numFmtId="0" fontId="45" fillId="33" borderId="0" applyNumberFormat="0" applyBorder="0" applyAlignment="0" applyProtection="0"/>
    <xf numFmtId="0" fontId="46" fillId="51" borderId="23" applyNumberFormat="0" applyAlignment="0" applyProtection="0"/>
    <xf numFmtId="0" fontId="47" fillId="52" borderId="24" applyNumberFormat="0" applyAlignment="0" applyProtection="0"/>
    <xf numFmtId="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>
      <alignment vertical="top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9" fillId="34" borderId="0" applyNumberFormat="0" applyBorder="0" applyAlignment="0" applyProtection="0"/>
    <xf numFmtId="0" fontId="50" fillId="0" borderId="25" applyNumberFormat="0" applyFill="0" applyAlignment="0" applyProtection="0"/>
    <xf numFmtId="0" fontId="51" fillId="0" borderId="26" applyNumberFormat="0" applyFill="0" applyAlignment="0" applyProtection="0"/>
    <xf numFmtId="0" fontId="52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3" fillId="37" borderId="23" applyNumberFormat="0" applyAlignment="0" applyProtection="0"/>
    <xf numFmtId="0" fontId="54" fillId="0" borderId="28" applyNumberFormat="0" applyFill="0" applyAlignment="0" applyProtection="0"/>
    <xf numFmtId="43" fontId="39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ill="0" applyBorder="0" applyAlignment="0" applyProtection="0"/>
    <xf numFmtId="170" fontId="39" fillId="0" borderId="0" applyFont="0" applyFill="0" applyBorder="0" applyAlignment="0" applyProtection="0"/>
    <xf numFmtId="179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2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" fillId="7" borderId="21" applyNumberFormat="0" applyFont="0" applyAlignment="0" applyProtection="0"/>
    <xf numFmtId="0" fontId="38" fillId="40" borderId="29" applyNumberFormat="0" applyFont="0" applyAlignment="0" applyProtection="0"/>
    <xf numFmtId="0" fontId="38" fillId="40" borderId="29" applyNumberFormat="0" applyFont="0" applyAlignment="0" applyProtection="0"/>
    <xf numFmtId="0" fontId="55" fillId="51" borderId="30" applyNumberFormat="0" applyAlignment="0" applyProtection="0"/>
    <xf numFmtId="173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3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4" fillId="0" borderId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65" fillId="0" borderId="0"/>
    <xf numFmtId="165" fontId="3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5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6" fillId="53" borderId="0" xfId="1" applyFont="1" applyFill="1" applyAlignment="1" applyProtection="1"/>
    <xf numFmtId="4" fontId="6" fillId="53" borderId="0" xfId="1" applyNumberFormat="1" applyFont="1" applyFill="1" applyAlignment="1" applyProtection="1"/>
    <xf numFmtId="3" fontId="6" fillId="53" borderId="0" xfId="1" applyNumberFormat="1" applyFont="1" applyFill="1" applyAlignment="1" applyProtection="1"/>
    <xf numFmtId="0" fontId="6" fillId="53" borderId="0" xfId="1" applyFill="1" applyAlignment="1" applyProtection="1"/>
    <xf numFmtId="0" fontId="0" fillId="53" borderId="0" xfId="0" applyFill="1"/>
    <xf numFmtId="0" fontId="5" fillId="53" borderId="0" xfId="0" applyFont="1" applyFill="1"/>
    <xf numFmtId="3" fontId="5" fillId="53" borderId="0" xfId="0" applyNumberFormat="1" applyFont="1" applyFill="1"/>
    <xf numFmtId="4" fontId="5" fillId="53" borderId="0" xfId="0" applyNumberFormat="1" applyFont="1" applyFill="1"/>
    <xf numFmtId="0" fontId="14" fillId="53" borderId="0" xfId="0" applyFont="1" applyFill="1"/>
    <xf numFmtId="0" fontId="9" fillId="53" borderId="0" xfId="0" applyFont="1" applyFill="1"/>
    <xf numFmtId="3" fontId="9" fillId="53" borderId="0" xfId="0" applyNumberFormat="1" applyFont="1" applyFill="1"/>
    <xf numFmtId="4" fontId="9" fillId="53" borderId="0" xfId="0" applyNumberFormat="1" applyFont="1" applyFill="1"/>
    <xf numFmtId="0" fontId="17" fillId="53" borderId="0" xfId="0" applyFont="1" applyFill="1"/>
    <xf numFmtId="0" fontId="16" fillId="53" borderId="0" xfId="0" applyFont="1" applyFill="1"/>
    <xf numFmtId="15" fontId="13" fillId="53" borderId="0" xfId="0" applyNumberFormat="1" applyFont="1" applyFill="1" applyAlignment="1">
      <alignment horizontal="center"/>
    </xf>
    <xf numFmtId="15" fontId="13" fillId="53" borderId="0" xfId="0" applyNumberFormat="1" applyFont="1" applyFill="1" applyAlignment="1">
      <alignment horizontal="left"/>
    </xf>
    <xf numFmtId="4" fontId="16" fillId="53" borderId="0" xfId="0" applyNumberFormat="1" applyFont="1" applyFill="1" applyAlignment="1">
      <alignment horizontal="center"/>
    </xf>
    <xf numFmtId="3" fontId="16" fillId="53" borderId="0" xfId="0" applyNumberFormat="1" applyFont="1" applyFill="1" applyAlignment="1">
      <alignment horizontal="left"/>
    </xf>
    <xf numFmtId="0" fontId="18" fillId="53" borderId="0" xfId="0" applyFont="1" applyFill="1"/>
    <xf numFmtId="0" fontId="19" fillId="53" borderId="0" xfId="0" applyFont="1" applyFill="1"/>
    <xf numFmtId="14" fontId="18" fillId="53" borderId="0" xfId="0" applyNumberFormat="1" applyFont="1" applyFill="1" applyAlignment="1">
      <alignment horizontal="left"/>
    </xf>
    <xf numFmtId="0" fontId="20" fillId="53" borderId="0" xfId="0" applyFont="1" applyFill="1"/>
    <xf numFmtId="0" fontId="13" fillId="53" borderId="2" xfId="0" applyFont="1" applyFill="1" applyBorder="1" applyAlignment="1">
      <alignment horizontal="center" vertical="center" wrapText="1"/>
    </xf>
    <xf numFmtId="0" fontId="8" fillId="53" borderId="0" xfId="0" applyFont="1" applyFill="1"/>
    <xf numFmtId="0" fontId="7" fillId="53" borderId="1" xfId="0" applyFont="1" applyFill="1" applyBorder="1" applyAlignment="1">
      <alignment horizontal="center" vertical="center" wrapText="1"/>
    </xf>
    <xf numFmtId="3" fontId="7" fillId="53" borderId="1" xfId="0" applyNumberFormat="1" applyFont="1" applyFill="1" applyBorder="1" applyAlignment="1">
      <alignment horizontal="center"/>
    </xf>
    <xf numFmtId="4" fontId="7" fillId="53" borderId="1" xfId="0" applyNumberFormat="1" applyFont="1" applyFill="1" applyBorder="1" applyAlignment="1">
      <alignment horizontal="center"/>
    </xf>
    <xf numFmtId="0" fontId="5" fillId="53" borderId="6" xfId="0" applyFont="1" applyFill="1" applyBorder="1" applyAlignment="1">
      <alignment horizontal="center"/>
    </xf>
    <xf numFmtId="0" fontId="5" fillId="53" borderId="0" xfId="0" applyFont="1" applyFill="1" applyBorder="1" applyAlignment="1">
      <alignment horizontal="left"/>
    </xf>
    <xf numFmtId="0" fontId="5" fillId="53" borderId="0" xfId="0" applyFont="1" applyFill="1" applyBorder="1" applyAlignment="1">
      <alignment horizontal="center"/>
    </xf>
    <xf numFmtId="14" fontId="5" fillId="53" borderId="0" xfId="0" applyNumberFormat="1" applyFont="1" applyFill="1" applyBorder="1"/>
    <xf numFmtId="14" fontId="5" fillId="53" borderId="0" xfId="0" applyNumberFormat="1" applyFont="1" applyFill="1" applyBorder="1" applyAlignment="1">
      <alignment horizontal="center"/>
    </xf>
    <xf numFmtId="3" fontId="5" fillId="53" borderId="0" xfId="0" applyNumberFormat="1" applyFont="1" applyFill="1" applyBorder="1" applyAlignment="1">
      <alignment horizontal="right" vertical="center" wrapText="1"/>
    </xf>
    <xf numFmtId="3" fontId="5" fillId="53" borderId="0" xfId="0" applyNumberFormat="1" applyFont="1" applyFill="1" applyBorder="1"/>
    <xf numFmtId="4" fontId="5" fillId="53" borderId="0" xfId="0" applyNumberFormat="1" applyFont="1" applyFill="1" applyBorder="1"/>
    <xf numFmtId="0" fontId="5" fillId="53" borderId="7" xfId="0" applyFont="1" applyFill="1" applyBorder="1" applyAlignment="1">
      <alignment horizontal="center"/>
    </xf>
    <xf numFmtId="0" fontId="5" fillId="53" borderId="0" xfId="0" applyFont="1" applyFill="1" applyBorder="1"/>
    <xf numFmtId="0" fontId="5" fillId="53" borderId="7" xfId="0" applyFont="1" applyFill="1" applyBorder="1"/>
    <xf numFmtId="0" fontId="5" fillId="53" borderId="4" xfId="0" applyFont="1" applyFill="1" applyBorder="1" applyAlignment="1">
      <alignment horizontal="center"/>
    </xf>
    <xf numFmtId="0" fontId="5" fillId="53" borderId="1" xfId="0" applyFont="1" applyFill="1" applyBorder="1" applyAlignment="1">
      <alignment horizontal="left"/>
    </xf>
    <xf numFmtId="14" fontId="5" fillId="53" borderId="1" xfId="0" applyNumberFormat="1" applyFont="1" applyFill="1" applyBorder="1"/>
    <xf numFmtId="14" fontId="5" fillId="53" borderId="1" xfId="0" applyNumberFormat="1" applyFont="1" applyFill="1" applyBorder="1" applyAlignment="1">
      <alignment horizontal="center"/>
    </xf>
    <xf numFmtId="3" fontId="5" fillId="53" borderId="1" xfId="0" applyNumberFormat="1" applyFont="1" applyFill="1" applyBorder="1" applyAlignment="1">
      <alignment horizontal="right" vertical="center" wrapText="1"/>
    </xf>
    <xf numFmtId="3" fontId="5" fillId="53" borderId="1" xfId="0" applyNumberFormat="1" applyFont="1" applyFill="1" applyBorder="1"/>
    <xf numFmtId="4" fontId="5" fillId="53" borderId="1" xfId="0" applyNumberFormat="1" applyFont="1" applyFill="1" applyBorder="1"/>
    <xf numFmtId="0" fontId="5" fillId="53" borderId="1" xfId="0" applyFont="1" applyFill="1" applyBorder="1"/>
    <xf numFmtId="0" fontId="5" fillId="53" borderId="5" xfId="0" applyFont="1" applyFill="1" applyBorder="1"/>
    <xf numFmtId="0" fontId="5" fillId="53" borderId="1" xfId="0" applyFont="1" applyFill="1" applyBorder="1" applyAlignment="1">
      <alignment horizontal="center"/>
    </xf>
    <xf numFmtId="0" fontId="5" fillId="53" borderId="0" xfId="0" applyFont="1" applyFill="1" applyAlignment="1">
      <alignment horizontal="left"/>
    </xf>
    <xf numFmtId="0" fontId="13" fillId="53" borderId="0" xfId="0" applyFont="1" applyFill="1" applyAlignment="1">
      <alignment horizontal="center"/>
    </xf>
    <xf numFmtId="3" fontId="13" fillId="53" borderId="10" xfId="0" applyNumberFormat="1" applyFont="1" applyFill="1" applyBorder="1" applyAlignment="1">
      <alignment horizontal="right" vertical="center" wrapText="1"/>
    </xf>
    <xf numFmtId="3" fontId="13" fillId="53" borderId="10" xfId="0" applyNumberFormat="1" applyFont="1" applyFill="1" applyBorder="1"/>
    <xf numFmtId="4" fontId="13" fillId="53" borderId="10" xfId="0" applyNumberFormat="1" applyFont="1" applyFill="1" applyBorder="1"/>
    <xf numFmtId="0" fontId="5" fillId="53" borderId="0" xfId="0" applyFont="1" applyFill="1" applyAlignment="1">
      <alignment horizontal="center"/>
    </xf>
    <xf numFmtId="0" fontId="5" fillId="53" borderId="8" xfId="0" applyFont="1" applyFill="1" applyBorder="1" applyAlignment="1">
      <alignment horizontal="center"/>
    </xf>
    <xf numFmtId="0" fontId="5" fillId="53" borderId="2" xfId="0" applyFont="1" applyFill="1" applyBorder="1" applyAlignment="1">
      <alignment horizontal="left"/>
    </xf>
    <xf numFmtId="0" fontId="5" fillId="53" borderId="2" xfId="0" applyFont="1" applyFill="1" applyBorder="1" applyAlignment="1">
      <alignment horizontal="center"/>
    </xf>
    <xf numFmtId="14" fontId="5" fillId="53" borderId="2" xfId="0" applyNumberFormat="1" applyFont="1" applyFill="1" applyBorder="1"/>
    <xf numFmtId="14" fontId="5" fillId="53" borderId="2" xfId="0" applyNumberFormat="1" applyFont="1" applyFill="1" applyBorder="1" applyAlignment="1">
      <alignment horizontal="center"/>
    </xf>
    <xf numFmtId="3" fontId="5" fillId="53" borderId="2" xfId="0" applyNumberFormat="1" applyFont="1" applyFill="1" applyBorder="1" applyAlignment="1">
      <alignment horizontal="right" vertical="center" wrapText="1"/>
    </xf>
    <xf numFmtId="3" fontId="5" fillId="53" borderId="2" xfId="0" applyNumberFormat="1" applyFont="1" applyFill="1" applyBorder="1"/>
    <xf numFmtId="4" fontId="5" fillId="53" borderId="2" xfId="0" applyNumberFormat="1" applyFont="1" applyFill="1" applyBorder="1"/>
    <xf numFmtId="0" fontId="5" fillId="53" borderId="9" xfId="0" applyFont="1" applyFill="1" applyBorder="1" applyAlignment="1">
      <alignment horizontal="center"/>
    </xf>
    <xf numFmtId="0" fontId="5" fillId="53" borderId="5" xfId="0" applyFont="1" applyFill="1" applyBorder="1" applyAlignment="1">
      <alignment horizontal="center"/>
    </xf>
    <xf numFmtId="0" fontId="5" fillId="53" borderId="0" xfId="0" applyFont="1" applyFill="1" applyBorder="1" applyAlignment="1">
      <alignment horizontal="right"/>
    </xf>
    <xf numFmtId="3" fontId="13" fillId="53" borderId="3" xfId="0" applyNumberFormat="1" applyFont="1" applyFill="1" applyBorder="1" applyAlignment="1">
      <alignment horizontal="right" vertical="center" wrapText="1"/>
    </xf>
    <xf numFmtId="4" fontId="13" fillId="53" borderId="3" xfId="0" applyNumberFormat="1" applyFont="1" applyFill="1" applyBorder="1" applyAlignment="1">
      <alignment horizontal="right" vertical="center" wrapText="1"/>
    </xf>
    <xf numFmtId="0" fontId="21" fillId="53" borderId="0" xfId="0" applyFont="1" applyFill="1"/>
    <xf numFmtId="0" fontId="21" fillId="53" borderId="0" xfId="0" applyFont="1" applyFill="1" applyAlignment="1">
      <alignment horizontal="left"/>
    </xf>
    <xf numFmtId="0" fontId="21" fillId="53" borderId="0" xfId="0" applyFont="1" applyFill="1" applyAlignment="1">
      <alignment horizontal="center"/>
    </xf>
    <xf numFmtId="3" fontId="21" fillId="53" borderId="0" xfId="0" applyNumberFormat="1" applyFont="1" applyFill="1" applyBorder="1" applyAlignment="1">
      <alignment horizontal="right" vertical="center" wrapText="1"/>
    </xf>
    <xf numFmtId="0" fontId="11" fillId="53" borderId="0" xfId="0" applyFont="1" applyFill="1"/>
    <xf numFmtId="0" fontId="11" fillId="53" borderId="0" xfId="0" applyFont="1" applyFill="1" applyAlignment="1">
      <alignment horizontal="left"/>
    </xf>
    <xf numFmtId="0" fontId="11" fillId="53" borderId="0" xfId="0" applyFont="1" applyFill="1" applyAlignment="1">
      <alignment horizontal="center"/>
    </xf>
    <xf numFmtId="3" fontId="11" fillId="53" borderId="0" xfId="0" applyNumberFormat="1" applyFont="1" applyFill="1" applyBorder="1" applyAlignment="1">
      <alignment horizontal="right" vertical="center" wrapText="1"/>
    </xf>
    <xf numFmtId="3" fontId="11" fillId="53" borderId="0" xfId="0" applyNumberFormat="1" applyFont="1" applyFill="1"/>
    <xf numFmtId="4" fontId="11" fillId="53" borderId="0" xfId="0" applyNumberFormat="1" applyFont="1" applyFill="1"/>
    <xf numFmtId="0" fontId="8" fillId="53" borderId="0" xfId="0" applyFont="1" applyFill="1" applyAlignment="1">
      <alignment horizontal="left"/>
    </xf>
    <xf numFmtId="0" fontId="8" fillId="53" borderId="0" xfId="0" applyFont="1" applyFill="1" applyAlignment="1">
      <alignment horizontal="center"/>
    </xf>
    <xf numFmtId="3" fontId="8" fillId="53" borderId="0" xfId="0" applyNumberFormat="1" applyFont="1" applyFill="1" applyBorder="1" applyAlignment="1">
      <alignment horizontal="right" vertical="center" wrapText="1"/>
    </xf>
    <xf numFmtId="3" fontId="8" fillId="53" borderId="0" xfId="0" applyNumberFormat="1" applyFont="1" applyFill="1"/>
    <xf numFmtId="4" fontId="8" fillId="53" borderId="0" xfId="0" applyNumberFormat="1" applyFont="1" applyFill="1"/>
    <xf numFmtId="0" fontId="8" fillId="53" borderId="0" xfId="0" applyFont="1" applyFill="1" applyAlignment="1">
      <alignment horizontal="right"/>
    </xf>
    <xf numFmtId="3" fontId="13" fillId="53" borderId="13" xfId="0" applyNumberFormat="1" applyFont="1" applyFill="1" applyBorder="1" applyAlignment="1">
      <alignment horizontal="center" vertical="center" wrapText="1"/>
    </xf>
    <xf numFmtId="3" fontId="7" fillId="53" borderId="12" xfId="0" applyNumberFormat="1" applyFont="1" applyFill="1" applyBorder="1" applyAlignment="1">
      <alignment horizontal="center" vertical="center" wrapText="1"/>
    </xf>
    <xf numFmtId="3" fontId="7" fillId="53" borderId="12" xfId="0" applyNumberFormat="1" applyFont="1" applyFill="1" applyBorder="1" applyAlignment="1">
      <alignment horizontal="center"/>
    </xf>
    <xf numFmtId="4" fontId="7" fillId="53" borderId="12" xfId="0" applyNumberFormat="1" applyFont="1" applyFill="1" applyBorder="1" applyAlignment="1">
      <alignment horizontal="center"/>
    </xf>
    <xf numFmtId="4" fontId="5" fillId="53" borderId="0" xfId="2" applyNumberFormat="1" applyFont="1" applyFill="1" applyBorder="1" applyAlignment="1">
      <alignment horizontal="right"/>
    </xf>
    <xf numFmtId="4" fontId="5" fillId="53" borderId="1" xfId="2" applyNumberFormat="1" applyFont="1" applyFill="1" applyBorder="1" applyAlignment="1">
      <alignment horizontal="right"/>
    </xf>
    <xf numFmtId="3" fontId="13" fillId="53" borderId="2" xfId="0" applyNumberFormat="1" applyFont="1" applyFill="1" applyBorder="1" applyAlignment="1">
      <alignment horizontal="center" vertical="center" wrapText="1"/>
    </xf>
    <xf numFmtId="3" fontId="7" fillId="53" borderId="1" xfId="0" applyNumberFormat="1" applyFont="1" applyFill="1" applyBorder="1" applyAlignment="1">
      <alignment horizontal="center" vertical="center" wrapText="1"/>
    </xf>
    <xf numFmtId="0" fontId="12" fillId="53" borderId="0" xfId="0" applyFont="1" applyFill="1" applyAlignment="1">
      <alignment horizontal="center"/>
    </xf>
    <xf numFmtId="3" fontId="8" fillId="53" borderId="0" xfId="0" applyNumberFormat="1" applyFont="1" applyFill="1" applyAlignment="1">
      <alignment horizontal="right"/>
    </xf>
    <xf numFmtId="0" fontId="13" fillId="53" borderId="0" xfId="0" applyFont="1" applyFill="1"/>
    <xf numFmtId="3" fontId="5" fillId="53" borderId="1" xfId="0" applyNumberFormat="1" applyFont="1" applyFill="1" applyBorder="1" applyAlignment="1">
      <alignment horizontal="center" vertical="center" wrapText="1"/>
    </xf>
    <xf numFmtId="3" fontId="5" fillId="53" borderId="1" xfId="0" applyNumberFormat="1" applyFont="1" applyFill="1" applyBorder="1" applyAlignment="1">
      <alignment horizontal="center"/>
    </xf>
    <xf numFmtId="4" fontId="5" fillId="53" borderId="1" xfId="0" applyNumberFormat="1" applyFont="1" applyFill="1" applyBorder="1" applyAlignment="1">
      <alignment horizontal="center"/>
    </xf>
    <xf numFmtId="0" fontId="13" fillId="53" borderId="6" xfId="0" applyFont="1" applyFill="1" applyBorder="1" applyAlignment="1">
      <alignment horizontal="center" vertical="center" wrapText="1"/>
    </xf>
    <xf numFmtId="0" fontId="5" fillId="53" borderId="0" xfId="0" applyFont="1" applyFill="1" applyBorder="1" applyAlignment="1">
      <alignment horizontal="left" vertical="center" wrapText="1"/>
    </xf>
    <xf numFmtId="0" fontId="13" fillId="53" borderId="0" xfId="0" applyFont="1" applyFill="1" applyBorder="1" applyAlignment="1">
      <alignment horizontal="center" vertical="center" wrapText="1"/>
    </xf>
    <xf numFmtId="4" fontId="5" fillId="53" borderId="0" xfId="0" applyNumberFormat="1" applyFont="1" applyFill="1" applyBorder="1" applyAlignment="1">
      <alignment horizontal="center"/>
    </xf>
    <xf numFmtId="0" fontId="5" fillId="53" borderId="0" xfId="0" applyFont="1" applyFill="1" applyBorder="1" applyAlignment="1">
      <alignment horizontal="center" vertical="center" wrapText="1"/>
    </xf>
    <xf numFmtId="0" fontId="5" fillId="53" borderId="7" xfId="0" applyFont="1" applyFill="1" applyBorder="1" applyAlignment="1">
      <alignment horizontal="center" vertical="center" wrapText="1"/>
    </xf>
    <xf numFmtId="0" fontId="5" fillId="53" borderId="0" xfId="0" applyFont="1" applyFill="1" applyBorder="1" applyAlignment="1">
      <alignment horizontal="center" vertical="center"/>
    </xf>
    <xf numFmtId="4" fontId="5" fillId="53" borderId="0" xfId="0" applyNumberFormat="1" applyFont="1" applyFill="1" applyBorder="1" applyAlignment="1">
      <alignment horizontal="right" vertical="center" wrapText="1"/>
    </xf>
    <xf numFmtId="0" fontId="5" fillId="53" borderId="7" xfId="0" applyFont="1" applyFill="1" applyBorder="1" applyAlignment="1">
      <alignment horizontal="center" vertical="center"/>
    </xf>
    <xf numFmtId="0" fontId="5" fillId="53" borderId="1" xfId="0" applyFont="1" applyFill="1" applyBorder="1" applyAlignment="1">
      <alignment horizontal="center" vertical="center"/>
    </xf>
    <xf numFmtId="4" fontId="5" fillId="53" borderId="1" xfId="0" applyNumberFormat="1" applyFont="1" applyFill="1" applyBorder="1" applyAlignment="1">
      <alignment horizontal="right" vertical="center" wrapText="1"/>
    </xf>
    <xf numFmtId="0" fontId="5" fillId="53" borderId="5" xfId="0" applyFont="1" applyFill="1" applyBorder="1" applyAlignment="1">
      <alignment horizontal="center" vertical="center"/>
    </xf>
    <xf numFmtId="0" fontId="5" fillId="53" borderId="4" xfId="0" applyFont="1" applyFill="1" applyBorder="1"/>
    <xf numFmtId="0" fontId="13" fillId="53" borderId="1" xfId="0" applyFont="1" applyFill="1" applyBorder="1" applyAlignment="1">
      <alignment horizontal="center"/>
    </xf>
    <xf numFmtId="3" fontId="13" fillId="53" borderId="11" xfId="0" applyNumberFormat="1" applyFont="1" applyFill="1" applyBorder="1" applyAlignment="1">
      <alignment horizontal="right" vertical="center" wrapText="1"/>
    </xf>
    <xf numFmtId="4" fontId="13" fillId="53" borderId="11" xfId="0" applyNumberFormat="1" applyFont="1" applyFill="1" applyBorder="1" applyAlignment="1">
      <alignment horizontal="right" vertical="center" wrapText="1"/>
    </xf>
    <xf numFmtId="167" fontId="8" fillId="53" borderId="0" xfId="3" applyFont="1" applyFill="1"/>
    <xf numFmtId="167" fontId="8" fillId="53" borderId="0" xfId="0" applyNumberFormat="1" applyFont="1" applyFill="1"/>
    <xf numFmtId="0" fontId="67" fillId="53" borderId="0" xfId="0" applyFont="1" applyFill="1"/>
    <xf numFmtId="0" fontId="5" fillId="53" borderId="0" xfId="0" applyFont="1" applyFill="1" applyAlignment="1">
      <alignment horizontal="right"/>
    </xf>
    <xf numFmtId="0" fontId="14" fillId="53" borderId="0" xfId="0" applyFont="1" applyFill="1" applyAlignment="1">
      <alignment horizontal="left"/>
    </xf>
    <xf numFmtId="0" fontId="15" fillId="53" borderId="0" xfId="0" applyFont="1" applyFill="1"/>
    <xf numFmtId="0" fontId="16" fillId="53" borderId="0" xfId="0" applyFont="1" applyFill="1" applyAlignment="1">
      <alignment horizontal="left"/>
    </xf>
    <xf numFmtId="0" fontId="16" fillId="53" borderId="0" xfId="0" applyFont="1" applyFill="1" applyAlignment="1">
      <alignment horizontal="right"/>
    </xf>
    <xf numFmtId="15" fontId="16" fillId="53" borderId="0" xfId="0" applyNumberFormat="1" applyFont="1" applyFill="1" applyAlignment="1">
      <alignment horizontal="left"/>
    </xf>
    <xf numFmtId="4" fontId="13" fillId="53" borderId="0" xfId="0" applyNumberFormat="1" applyFont="1" applyFill="1" applyAlignment="1">
      <alignment horizontal="left"/>
    </xf>
    <xf numFmtId="0" fontId="5" fillId="53" borderId="0" xfId="0" applyFont="1" applyFill="1" applyAlignment="1">
      <alignment horizontal="center" vertical="center"/>
    </xf>
    <xf numFmtId="4" fontId="13" fillId="53" borderId="0" xfId="0" applyNumberFormat="1" applyFont="1" applyFill="1" applyAlignment="1">
      <alignment horizontal="center"/>
    </xf>
    <xf numFmtId="4" fontId="13" fillId="53" borderId="10" xfId="0" applyNumberFormat="1" applyFont="1" applyFill="1" applyBorder="1" applyAlignment="1">
      <alignment horizontal="right" vertical="center" wrapText="1"/>
    </xf>
    <xf numFmtId="167" fontId="5" fillId="53" borderId="0" xfId="3" applyFont="1" applyFill="1"/>
    <xf numFmtId="3" fontId="5" fillId="53" borderId="0" xfId="0" applyNumberFormat="1" applyFont="1" applyFill="1" applyBorder="1" applyAlignment="1">
      <alignment vertical="center" wrapText="1"/>
    </xf>
    <xf numFmtId="38" fontId="68" fillId="53" borderId="0" xfId="490" applyNumberFormat="1" applyFont="1" applyFill="1" applyBorder="1"/>
    <xf numFmtId="0" fontId="13" fillId="53" borderId="2" xfId="0" applyFont="1" applyFill="1" applyBorder="1" applyAlignment="1">
      <alignment horizontal="center" vertical="center" wrapText="1"/>
    </xf>
    <xf numFmtId="0" fontId="13" fillId="53" borderId="1" xfId="0" applyFont="1" applyFill="1" applyBorder="1" applyAlignment="1">
      <alignment horizontal="center" vertical="center" wrapText="1"/>
    </xf>
    <xf numFmtId="0" fontId="13" fillId="53" borderId="9" xfId="0" applyFont="1" applyFill="1" applyBorder="1" applyAlignment="1">
      <alignment horizontal="center" vertical="center" wrapText="1"/>
    </xf>
    <xf numFmtId="0" fontId="13" fillId="53" borderId="5" xfId="0" applyFont="1" applyFill="1" applyBorder="1" applyAlignment="1">
      <alignment horizontal="center" vertical="center" wrapText="1"/>
    </xf>
    <xf numFmtId="0" fontId="13" fillId="53" borderId="8" xfId="0" applyFont="1" applyFill="1" applyBorder="1" applyAlignment="1">
      <alignment horizontal="center" vertical="center" wrapText="1"/>
    </xf>
    <xf numFmtId="0" fontId="13" fillId="53" borderId="4" xfId="0" applyFont="1" applyFill="1" applyBorder="1" applyAlignment="1">
      <alignment horizontal="center" vertical="center" wrapText="1"/>
    </xf>
    <xf numFmtId="3" fontId="13" fillId="53" borderId="2" xfId="0" applyNumberFormat="1" applyFont="1" applyFill="1" applyBorder="1" applyAlignment="1">
      <alignment horizontal="center"/>
    </xf>
    <xf numFmtId="0" fontId="13" fillId="53" borderId="33" xfId="0" applyFont="1" applyFill="1" applyBorder="1" applyAlignment="1">
      <alignment horizontal="center" vertical="center" wrapText="1"/>
    </xf>
    <xf numFmtId="0" fontId="13" fillId="53" borderId="34" xfId="0" applyFont="1" applyFill="1" applyBorder="1" applyAlignment="1">
      <alignment horizontal="center" vertical="center" wrapText="1"/>
    </xf>
    <xf numFmtId="0" fontId="13" fillId="53" borderId="37" xfId="0" applyFont="1" applyFill="1" applyBorder="1" applyAlignment="1">
      <alignment horizontal="center" vertical="center" wrapText="1"/>
    </xf>
    <xf numFmtId="0" fontId="13" fillId="53" borderId="38" xfId="0" applyFont="1" applyFill="1" applyBorder="1" applyAlignment="1">
      <alignment horizontal="center" vertical="center" wrapText="1"/>
    </xf>
    <xf numFmtId="0" fontId="13" fillId="53" borderId="35" xfId="0" applyFont="1" applyFill="1" applyBorder="1" applyAlignment="1">
      <alignment horizontal="center" vertical="center" wrapText="1"/>
    </xf>
    <xf numFmtId="0" fontId="13" fillId="53" borderId="36" xfId="0" applyFont="1" applyFill="1" applyBorder="1" applyAlignment="1">
      <alignment horizontal="center" vertical="center" wrapText="1"/>
    </xf>
    <xf numFmtId="3" fontId="13" fillId="53" borderId="31" xfId="0" applyNumberFormat="1" applyFont="1" applyFill="1" applyBorder="1" applyAlignment="1">
      <alignment horizontal="center"/>
    </xf>
    <xf numFmtId="3" fontId="13" fillId="53" borderId="32" xfId="0" applyNumberFormat="1" applyFont="1" applyFill="1" applyBorder="1" applyAlignment="1">
      <alignment horizontal="center"/>
    </xf>
  </cellXfs>
  <cellStyles count="491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3" xfId="484" xr:uid="{BEA182B1-4D38-42AC-A28E-5D739C38C993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49</xdr:row>
      <xdr:rowOff>19050</xdr:rowOff>
    </xdr:from>
    <xdr:to>
      <xdr:col>9</xdr:col>
      <xdr:colOff>819150</xdr:colOff>
      <xdr:row>51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10296525"/>
          <a:ext cx="10925175" cy="4476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10</xdr:col>
      <xdr:colOff>0</xdr:colOff>
      <xdr:row>25</xdr:row>
      <xdr:rowOff>152400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381000" y="5772150"/>
          <a:ext cx="9315450" cy="4762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outlinePr summaryBelow="0"/>
  </sheetPr>
  <dimension ref="A1:I23"/>
  <sheetViews>
    <sheetView view="pageBreakPreview" zoomScaleNormal="100" zoomScaleSheetLayoutView="100" workbookViewId="0">
      <selection activeCell="D6" sqref="D6"/>
    </sheetView>
  </sheetViews>
  <sheetFormatPr baseColWidth="10" defaultColWidth="11.44140625" defaultRowHeight="13.2" x14ac:dyDescent="0.25"/>
  <cols>
    <col min="1" max="1" width="11.44140625" style="1"/>
    <col min="2" max="2" width="3.6640625" style="2" customWidth="1"/>
    <col min="3" max="3" width="19.88671875" style="1" customWidth="1"/>
    <col min="4" max="4" width="42.88671875" style="1" customWidth="1"/>
    <col min="5" max="5" width="19.6640625" style="1" customWidth="1"/>
    <col min="6" max="6" width="13.6640625" style="1" bestFit="1" customWidth="1"/>
    <col min="7" max="16384" width="11.44140625" style="1"/>
  </cols>
  <sheetData>
    <row r="1" spans="1:9" x14ac:dyDescent="0.25">
      <c r="A1" s="11"/>
      <c r="B1" s="123"/>
      <c r="C1" s="12"/>
      <c r="D1" s="12"/>
      <c r="E1" s="12"/>
      <c r="F1" s="12"/>
      <c r="G1" s="11"/>
      <c r="H1" s="11"/>
    </row>
    <row r="2" spans="1:9" ht="17.399999999999999" x14ac:dyDescent="0.3">
      <c r="A2" s="11"/>
      <c r="B2" s="124" t="s">
        <v>13</v>
      </c>
      <c r="C2" s="12"/>
      <c r="D2" s="125"/>
      <c r="E2" s="125"/>
      <c r="F2" s="12"/>
      <c r="G2" s="78"/>
      <c r="H2" s="78"/>
      <c r="I2" s="3"/>
    </row>
    <row r="3" spans="1:9" x14ac:dyDescent="0.25">
      <c r="A3" s="11"/>
      <c r="B3" s="123"/>
      <c r="C3" s="12"/>
      <c r="D3" s="12"/>
      <c r="E3" s="12"/>
      <c r="F3" s="12"/>
      <c r="G3" s="78"/>
      <c r="H3" s="78"/>
      <c r="I3" s="3"/>
    </row>
    <row r="4" spans="1:9" x14ac:dyDescent="0.25">
      <c r="A4" s="11"/>
      <c r="B4" s="126" t="s">
        <v>19</v>
      </c>
      <c r="C4" s="127"/>
      <c r="D4" s="126" t="s">
        <v>32</v>
      </c>
      <c r="E4" s="12"/>
      <c r="F4" s="12"/>
      <c r="G4" s="78"/>
      <c r="H4" s="78"/>
      <c r="I4" s="3"/>
    </row>
    <row r="5" spans="1:9" x14ac:dyDescent="0.25">
      <c r="A5" s="11"/>
      <c r="B5" s="126" t="s">
        <v>20</v>
      </c>
      <c r="C5" s="127"/>
      <c r="D5" s="128">
        <v>44651</v>
      </c>
      <c r="E5" s="12"/>
      <c r="F5" s="12"/>
      <c r="G5" s="78"/>
      <c r="H5" s="78"/>
      <c r="I5" s="3"/>
    </row>
    <row r="6" spans="1:9" x14ac:dyDescent="0.25">
      <c r="A6" s="11"/>
      <c r="B6" s="126" t="s">
        <v>21</v>
      </c>
      <c r="C6" s="127"/>
      <c r="D6" s="129">
        <v>6931.47</v>
      </c>
      <c r="E6" s="12"/>
      <c r="F6" s="12"/>
      <c r="G6" s="78"/>
      <c r="H6" s="78"/>
      <c r="I6" s="3"/>
    </row>
    <row r="7" spans="1:9" x14ac:dyDescent="0.25">
      <c r="A7" s="11"/>
      <c r="B7" s="123"/>
      <c r="C7" s="12"/>
      <c r="D7" s="12"/>
      <c r="E7" s="12"/>
      <c r="F7" s="12"/>
      <c r="G7" s="78"/>
      <c r="H7" s="78"/>
      <c r="I7" s="3"/>
    </row>
    <row r="8" spans="1:9" x14ac:dyDescent="0.25">
      <c r="A8" s="11"/>
      <c r="B8" s="130" t="s">
        <v>14</v>
      </c>
      <c r="C8" s="7" t="s">
        <v>60</v>
      </c>
      <c r="D8" s="12"/>
      <c r="E8" s="12"/>
      <c r="F8" s="13"/>
      <c r="G8" s="78"/>
      <c r="H8" s="78"/>
      <c r="I8" s="3"/>
    </row>
    <row r="9" spans="1:9" x14ac:dyDescent="0.25">
      <c r="A9" s="11"/>
      <c r="B9" s="130" t="s">
        <v>15</v>
      </c>
      <c r="C9" s="7" t="s">
        <v>61</v>
      </c>
      <c r="D9" s="12"/>
      <c r="E9" s="12"/>
      <c r="F9" s="13"/>
      <c r="G9" s="78"/>
      <c r="H9" s="78"/>
      <c r="I9" s="3"/>
    </row>
    <row r="10" spans="1:9" x14ac:dyDescent="0.25">
      <c r="A10" s="11"/>
      <c r="B10" s="130" t="s">
        <v>22</v>
      </c>
      <c r="C10" s="7" t="s">
        <v>62</v>
      </c>
      <c r="D10" s="12"/>
      <c r="E10" s="12"/>
      <c r="F10" s="13"/>
      <c r="G10" s="78"/>
      <c r="H10" s="78"/>
      <c r="I10" s="3"/>
    </row>
    <row r="11" spans="1:9" x14ac:dyDescent="0.25">
      <c r="A11" s="11"/>
      <c r="B11" s="130" t="s">
        <v>34</v>
      </c>
      <c r="C11" s="7" t="s">
        <v>27</v>
      </c>
      <c r="D11" s="12"/>
      <c r="E11" s="12"/>
      <c r="F11" s="13"/>
      <c r="G11" s="78"/>
      <c r="H11" s="78"/>
      <c r="I11" s="3"/>
    </row>
    <row r="12" spans="1:9" x14ac:dyDescent="0.25">
      <c r="A12" s="11"/>
      <c r="B12" s="123"/>
      <c r="C12" s="12"/>
      <c r="D12" s="12"/>
      <c r="E12" s="12"/>
      <c r="F12" s="12"/>
      <c r="G12" s="78"/>
      <c r="H12" s="78"/>
      <c r="I12" s="3"/>
    </row>
    <row r="13" spans="1:9" x14ac:dyDescent="0.25">
      <c r="A13" s="11"/>
      <c r="B13" s="123"/>
      <c r="C13" s="12"/>
      <c r="D13" s="12"/>
      <c r="E13" s="12"/>
      <c r="F13" s="12"/>
      <c r="G13" s="78"/>
      <c r="H13" s="78"/>
      <c r="I13" s="3"/>
    </row>
    <row r="14" spans="1:9" x14ac:dyDescent="0.25">
      <c r="A14" s="11"/>
      <c r="B14" s="123"/>
      <c r="C14" s="12"/>
      <c r="D14" s="12"/>
      <c r="E14" s="12"/>
      <c r="F14" s="12"/>
      <c r="G14" s="78"/>
      <c r="H14" s="78"/>
      <c r="I14" s="3"/>
    </row>
    <row r="15" spans="1:9" x14ac:dyDescent="0.25">
      <c r="A15" s="11"/>
      <c r="B15" s="123"/>
      <c r="C15" s="12"/>
      <c r="D15" s="12"/>
      <c r="E15" s="12"/>
      <c r="F15" s="12"/>
      <c r="G15" s="78"/>
      <c r="H15" s="78"/>
      <c r="I15" s="3"/>
    </row>
    <row r="16" spans="1:9" x14ac:dyDescent="0.25">
      <c r="A16" s="11"/>
      <c r="B16" s="123"/>
      <c r="C16" s="12"/>
      <c r="D16" s="12"/>
      <c r="E16" s="12"/>
      <c r="F16" s="12"/>
      <c r="G16" s="78"/>
      <c r="H16" s="78"/>
      <c r="I16" s="3"/>
    </row>
    <row r="17" spans="1:9" x14ac:dyDescent="0.25">
      <c r="A17" s="11"/>
      <c r="B17" s="123"/>
      <c r="C17" s="12"/>
      <c r="D17" s="12"/>
      <c r="E17" s="12"/>
      <c r="F17" s="12"/>
      <c r="G17" s="78"/>
      <c r="H17" s="78"/>
      <c r="I17" s="3"/>
    </row>
    <row r="18" spans="1:9" x14ac:dyDescent="0.25">
      <c r="A18" s="11"/>
      <c r="B18" s="123"/>
      <c r="C18" s="12"/>
      <c r="D18" s="12"/>
      <c r="E18" s="12"/>
      <c r="F18" s="12"/>
      <c r="G18" s="78"/>
      <c r="H18" s="78"/>
      <c r="I18" s="3"/>
    </row>
    <row r="19" spans="1:9" x14ac:dyDescent="0.25">
      <c r="A19" s="11"/>
      <c r="B19" s="123"/>
      <c r="C19" s="56"/>
      <c r="D19" s="12"/>
      <c r="E19" s="12"/>
      <c r="F19" s="131"/>
      <c r="G19" s="82"/>
      <c r="H19" s="11"/>
      <c r="I19" s="3"/>
    </row>
    <row r="20" spans="1:9" ht="12.75" customHeight="1" x14ac:dyDescent="0.25">
      <c r="A20" s="11"/>
      <c r="B20" s="123"/>
      <c r="C20" s="56"/>
      <c r="D20" s="12"/>
      <c r="E20" s="12"/>
      <c r="F20" s="131"/>
      <c r="G20" s="82"/>
      <c r="H20" s="11"/>
      <c r="I20" s="3"/>
    </row>
    <row r="21" spans="1:9" x14ac:dyDescent="0.25">
      <c r="A21" s="11"/>
      <c r="B21" s="123"/>
      <c r="C21" s="12"/>
      <c r="D21" s="12"/>
      <c r="E21" s="12"/>
      <c r="F21" s="12"/>
      <c r="G21" s="78"/>
      <c r="H21" s="78"/>
      <c r="I21" s="3"/>
    </row>
    <row r="22" spans="1:9" x14ac:dyDescent="0.25">
      <c r="B22" s="6"/>
      <c r="C22" s="5"/>
      <c r="D22" s="5"/>
      <c r="E22" s="5"/>
      <c r="F22" s="5"/>
      <c r="G22" s="3"/>
      <c r="H22" s="3"/>
      <c r="I22" s="3"/>
    </row>
    <row r="23" spans="1:9" x14ac:dyDescent="0.25">
      <c r="B23" s="4"/>
      <c r="C23" s="3"/>
      <c r="D23" s="3"/>
      <c r="E23" s="3"/>
      <c r="F23" s="3"/>
      <c r="G23" s="3"/>
      <c r="H23" s="3"/>
      <c r="I23" s="3"/>
    </row>
  </sheetData>
  <phoneticPr fontId="7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V94"/>
  <sheetViews>
    <sheetView topLeftCell="A3" zoomScaleNormal="100" workbookViewId="0">
      <selection activeCell="I20" sqref="I20"/>
    </sheetView>
  </sheetViews>
  <sheetFormatPr baseColWidth="10" defaultColWidth="9.109375" defaultRowHeight="13.2" x14ac:dyDescent="0.25"/>
  <cols>
    <col min="1" max="1" width="5.6640625" style="30" customWidth="1"/>
    <col min="2" max="2" width="41.88671875" style="84" customWidth="1"/>
    <col min="3" max="3" width="18.5546875" style="30" customWidth="1"/>
    <col min="4" max="4" width="13.33203125" style="30" customWidth="1"/>
    <col min="5" max="5" width="15" style="85" customWidth="1"/>
    <col min="6" max="6" width="17" style="89" customWidth="1"/>
    <col min="7" max="7" width="15.6640625" style="87" customWidth="1"/>
    <col min="8" max="8" width="15.6640625" style="88" customWidth="1"/>
    <col min="9" max="10" width="12.6640625" style="30" customWidth="1"/>
    <col min="11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7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2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6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1" customFormat="1" x14ac:dyDescent="0.25">
      <c r="A4" s="122" t="s">
        <v>56</v>
      </c>
      <c r="B4" s="16"/>
      <c r="C4" s="16"/>
      <c r="D4" s="16"/>
      <c r="E4" s="16"/>
      <c r="F4" s="16"/>
      <c r="G4" s="17"/>
      <c r="H4" s="18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2" s="11" customFormat="1" x14ac:dyDescent="0.25">
      <c r="A5" s="12"/>
      <c r="B5" s="16"/>
      <c r="C5" s="16"/>
      <c r="D5" s="16"/>
      <c r="E5" s="16"/>
      <c r="F5" s="16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46</v>
      </c>
      <c r="B6" s="20"/>
      <c r="C6" s="21">
        <v>44651</v>
      </c>
      <c r="D6" s="22"/>
      <c r="E6" s="16"/>
      <c r="F6" s="16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47</v>
      </c>
      <c r="B7" s="20"/>
      <c r="C7" s="23">
        <v>6931.47</v>
      </c>
      <c r="D7" s="24"/>
      <c r="E7" s="16"/>
      <c r="F7" s="16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6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1</v>
      </c>
      <c r="B9" s="26"/>
      <c r="C9" s="27"/>
      <c r="D9" s="27"/>
      <c r="E9" s="16"/>
      <c r="F9" s="16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6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0" t="s">
        <v>2</v>
      </c>
      <c r="B11" s="136" t="s">
        <v>3</v>
      </c>
      <c r="C11" s="136" t="s">
        <v>4</v>
      </c>
      <c r="D11" s="136" t="s">
        <v>25</v>
      </c>
      <c r="E11" s="136" t="s">
        <v>5</v>
      </c>
      <c r="F11" s="29" t="s">
        <v>6</v>
      </c>
      <c r="G11" s="142" t="s">
        <v>6</v>
      </c>
      <c r="H11" s="142"/>
      <c r="I11" s="136" t="s">
        <v>7</v>
      </c>
      <c r="J11" s="138" t="s">
        <v>18</v>
      </c>
    </row>
    <row r="12" spans="1:22" ht="13.8" thickBot="1" x14ac:dyDescent="0.3">
      <c r="A12" s="141"/>
      <c r="B12" s="137"/>
      <c r="C12" s="137"/>
      <c r="D12" s="137"/>
      <c r="E12" s="137"/>
      <c r="F12" s="31" t="s">
        <v>8</v>
      </c>
      <c r="G12" s="32" t="s">
        <v>9</v>
      </c>
      <c r="H12" s="33" t="s">
        <v>10</v>
      </c>
      <c r="I12" s="137"/>
      <c r="J12" s="139"/>
    </row>
    <row r="13" spans="1:22" x14ac:dyDescent="0.25">
      <c r="A13" s="61">
        <v>1</v>
      </c>
      <c r="B13" s="62" t="s">
        <v>53</v>
      </c>
      <c r="C13" s="63" t="s">
        <v>44</v>
      </c>
      <c r="D13" s="64"/>
      <c r="E13" s="65">
        <v>44926</v>
      </c>
      <c r="F13" s="66">
        <v>1118869795</v>
      </c>
      <c r="G13" s="67"/>
      <c r="H13" s="68"/>
      <c r="I13" s="63" t="s">
        <v>36</v>
      </c>
      <c r="J13" s="69" t="s">
        <v>35</v>
      </c>
    </row>
    <row r="14" spans="1:22" x14ac:dyDescent="0.25">
      <c r="A14" s="34">
        <v>2</v>
      </c>
      <c r="B14" s="35" t="s">
        <v>53</v>
      </c>
      <c r="C14" s="36" t="s">
        <v>43</v>
      </c>
      <c r="D14" s="37"/>
      <c r="E14" s="38">
        <v>44926</v>
      </c>
      <c r="F14" s="39">
        <v>-132636067</v>
      </c>
      <c r="G14" s="40"/>
      <c r="H14" s="41"/>
      <c r="I14" s="36" t="s">
        <v>36</v>
      </c>
      <c r="J14" s="42" t="s">
        <v>35</v>
      </c>
    </row>
    <row r="15" spans="1:22" x14ac:dyDescent="0.25">
      <c r="A15" s="34">
        <v>3</v>
      </c>
      <c r="B15" s="35" t="s">
        <v>55</v>
      </c>
      <c r="C15" s="35" t="s">
        <v>63</v>
      </c>
      <c r="D15" s="37"/>
      <c r="E15" s="38"/>
      <c r="F15" s="39">
        <v>17575513770</v>
      </c>
      <c r="G15" s="40"/>
      <c r="H15" s="41"/>
      <c r="I15" s="36" t="s">
        <v>36</v>
      </c>
      <c r="J15" s="42" t="s">
        <v>35</v>
      </c>
    </row>
    <row r="16" spans="1:22" ht="13.8" thickBot="1" x14ac:dyDescent="0.3">
      <c r="A16" s="45">
        <v>4</v>
      </c>
      <c r="B16" s="46" t="s">
        <v>92</v>
      </c>
      <c r="C16" s="54" t="s">
        <v>43</v>
      </c>
      <c r="D16" s="52"/>
      <c r="E16" s="48">
        <v>46919</v>
      </c>
      <c r="F16" s="49">
        <v>161383213</v>
      </c>
      <c r="G16" s="50"/>
      <c r="H16" s="51"/>
      <c r="I16" s="52"/>
      <c r="J16" s="53"/>
    </row>
    <row r="17" spans="1:10" ht="13.8" thickBot="1" x14ac:dyDescent="0.3">
      <c r="A17" s="12"/>
      <c r="B17" s="55"/>
      <c r="C17" s="12"/>
      <c r="D17" s="12"/>
      <c r="E17" s="56" t="s">
        <v>17</v>
      </c>
      <c r="F17" s="57">
        <f>SUM(F13:F16)</f>
        <v>18723130711</v>
      </c>
      <c r="G17" s="58">
        <v>0</v>
      </c>
      <c r="H17" s="59">
        <v>0</v>
      </c>
      <c r="I17" s="12"/>
      <c r="J17" s="12"/>
    </row>
    <row r="18" spans="1:10" ht="13.8" thickTop="1" x14ac:dyDescent="0.25">
      <c r="A18" s="12"/>
      <c r="B18" s="55"/>
      <c r="C18" s="12"/>
      <c r="D18" s="12"/>
      <c r="E18" s="60"/>
      <c r="F18" s="39"/>
      <c r="G18" s="13"/>
      <c r="H18" s="14"/>
      <c r="I18" s="12"/>
      <c r="J18" s="12"/>
    </row>
    <row r="19" spans="1:10" x14ac:dyDescent="0.25">
      <c r="A19" s="12"/>
      <c r="B19" s="55"/>
      <c r="C19" s="12"/>
      <c r="D19" s="12"/>
      <c r="E19" s="60"/>
      <c r="F19" s="39"/>
      <c r="G19" s="13"/>
      <c r="H19" s="14"/>
      <c r="I19" s="12"/>
      <c r="J19" s="12"/>
    </row>
    <row r="20" spans="1:10" ht="17.399999999999999" x14ac:dyDescent="0.3">
      <c r="A20" s="28" t="s">
        <v>16</v>
      </c>
      <c r="B20" s="55"/>
      <c r="C20" s="12"/>
      <c r="D20" s="12"/>
      <c r="E20" s="60"/>
      <c r="F20" s="39"/>
      <c r="G20" s="13"/>
      <c r="H20" s="14"/>
      <c r="I20" s="12"/>
      <c r="J20" s="12"/>
    </row>
    <row r="21" spans="1:10" ht="13.8" thickBot="1" x14ac:dyDescent="0.3">
      <c r="A21" s="12"/>
      <c r="B21" s="55"/>
      <c r="C21" s="12"/>
      <c r="D21" s="12"/>
      <c r="E21" s="60"/>
      <c r="F21" s="39"/>
      <c r="G21" s="13"/>
      <c r="H21" s="14"/>
      <c r="I21" s="12"/>
      <c r="J21" s="12"/>
    </row>
    <row r="22" spans="1:10" ht="12.75" customHeight="1" x14ac:dyDescent="0.25">
      <c r="A22" s="140" t="s">
        <v>2</v>
      </c>
      <c r="B22" s="136" t="s">
        <v>3</v>
      </c>
      <c r="C22" s="136" t="s">
        <v>4</v>
      </c>
      <c r="D22" s="136" t="s">
        <v>25</v>
      </c>
      <c r="E22" s="136" t="s">
        <v>5</v>
      </c>
      <c r="F22" s="29" t="s">
        <v>6</v>
      </c>
      <c r="G22" s="142" t="s">
        <v>6</v>
      </c>
      <c r="H22" s="142"/>
      <c r="I22" s="136" t="s">
        <v>7</v>
      </c>
      <c r="J22" s="138" t="s">
        <v>18</v>
      </c>
    </row>
    <row r="23" spans="1:10" ht="13.8" thickBot="1" x14ac:dyDescent="0.3">
      <c r="A23" s="141"/>
      <c r="B23" s="137"/>
      <c r="C23" s="137"/>
      <c r="D23" s="137"/>
      <c r="E23" s="137"/>
      <c r="F23" s="31" t="s">
        <v>8</v>
      </c>
      <c r="G23" s="32" t="s">
        <v>9</v>
      </c>
      <c r="H23" s="33" t="s">
        <v>10</v>
      </c>
      <c r="I23" s="137"/>
      <c r="J23" s="139"/>
    </row>
    <row r="24" spans="1:10" hidden="1" x14ac:dyDescent="0.25">
      <c r="A24" s="61">
        <v>1</v>
      </c>
      <c r="B24" s="62" t="s">
        <v>41</v>
      </c>
      <c r="C24" s="63" t="s">
        <v>45</v>
      </c>
      <c r="D24" s="64">
        <v>42263</v>
      </c>
      <c r="E24" s="65"/>
      <c r="F24" s="66">
        <v>0</v>
      </c>
      <c r="G24" s="67"/>
      <c r="H24" s="68"/>
      <c r="I24" s="63" t="s">
        <v>40</v>
      </c>
      <c r="J24" s="69" t="s">
        <v>35</v>
      </c>
    </row>
    <row r="25" spans="1:10" hidden="1" x14ac:dyDescent="0.25">
      <c r="A25" s="34">
        <v>3</v>
      </c>
      <c r="B25" s="35" t="s">
        <v>41</v>
      </c>
      <c r="C25" s="36" t="s">
        <v>43</v>
      </c>
      <c r="D25" s="37">
        <v>42263</v>
      </c>
      <c r="E25" s="38"/>
      <c r="F25" s="39">
        <v>0</v>
      </c>
      <c r="G25" s="40"/>
      <c r="H25" s="41"/>
      <c r="I25" s="36" t="s">
        <v>40</v>
      </c>
      <c r="J25" s="42" t="s">
        <v>35</v>
      </c>
    </row>
    <row r="26" spans="1:10" hidden="1" x14ac:dyDescent="0.25">
      <c r="A26" s="34">
        <v>4</v>
      </c>
      <c r="B26" s="35" t="s">
        <v>42</v>
      </c>
      <c r="C26" s="36" t="s">
        <v>45</v>
      </c>
      <c r="D26" s="37">
        <v>42719</v>
      </c>
      <c r="E26" s="38">
        <v>44518</v>
      </c>
      <c r="F26" s="39">
        <v>0</v>
      </c>
      <c r="G26" s="40"/>
      <c r="H26" s="41"/>
      <c r="I26" s="36" t="s">
        <v>36</v>
      </c>
      <c r="J26" s="42" t="s">
        <v>35</v>
      </c>
    </row>
    <row r="27" spans="1:10" x14ac:dyDescent="0.25">
      <c r="A27" s="34">
        <v>6</v>
      </c>
      <c r="B27" s="35" t="s">
        <v>92</v>
      </c>
      <c r="C27" s="36" t="s">
        <v>45</v>
      </c>
      <c r="D27" s="37"/>
      <c r="E27" s="38">
        <v>46919</v>
      </c>
      <c r="F27" s="39">
        <v>40000000000</v>
      </c>
      <c r="G27" s="40"/>
      <c r="H27" s="41"/>
      <c r="I27" s="36" t="s">
        <v>36</v>
      </c>
      <c r="J27" s="42" t="s">
        <v>35</v>
      </c>
    </row>
    <row r="28" spans="1:10" x14ac:dyDescent="0.25">
      <c r="A28" s="34">
        <v>7</v>
      </c>
      <c r="B28" s="35" t="s">
        <v>53</v>
      </c>
      <c r="C28" s="36" t="s">
        <v>45</v>
      </c>
      <c r="D28" s="37"/>
      <c r="E28" s="38">
        <v>45276</v>
      </c>
      <c r="F28" s="39">
        <v>1280400705</v>
      </c>
      <c r="G28" s="40"/>
      <c r="H28" s="41"/>
      <c r="I28" s="36" t="s">
        <v>36</v>
      </c>
      <c r="J28" s="42" t="s">
        <v>35</v>
      </c>
    </row>
    <row r="29" spans="1:10" ht="13.8" thickBot="1" x14ac:dyDescent="0.3">
      <c r="A29" s="45">
        <v>8</v>
      </c>
      <c r="B29" s="46" t="s">
        <v>53</v>
      </c>
      <c r="C29" s="54" t="s">
        <v>43</v>
      </c>
      <c r="D29" s="47"/>
      <c r="E29" s="48">
        <v>45276</v>
      </c>
      <c r="F29" s="49">
        <v>-42947407</v>
      </c>
      <c r="G29" s="50"/>
      <c r="H29" s="51"/>
      <c r="I29" s="54" t="s">
        <v>36</v>
      </c>
      <c r="J29" s="70" t="s">
        <v>35</v>
      </c>
    </row>
    <row r="30" spans="1:10" ht="12.75" hidden="1" customHeight="1" x14ac:dyDescent="0.25">
      <c r="A30" s="34">
        <v>8</v>
      </c>
      <c r="B30" s="35"/>
      <c r="C30" s="43"/>
      <c r="D30" s="43"/>
      <c r="E30" s="36"/>
      <c r="F30" s="71"/>
      <c r="G30" s="40"/>
      <c r="H30" s="41"/>
      <c r="I30" s="43"/>
      <c r="J30" s="42" t="s">
        <v>35</v>
      </c>
    </row>
    <row r="31" spans="1:10" ht="12.75" hidden="1" customHeight="1" x14ac:dyDescent="0.25">
      <c r="A31" s="34">
        <v>9</v>
      </c>
      <c r="B31" s="35"/>
      <c r="C31" s="35"/>
      <c r="D31" s="37"/>
      <c r="E31" s="38"/>
      <c r="F31" s="39"/>
      <c r="G31" s="40"/>
      <c r="H31" s="41"/>
      <c r="I31" s="43"/>
      <c r="J31" s="42" t="s">
        <v>35</v>
      </c>
    </row>
    <row r="32" spans="1:10" ht="12.75" hidden="1" customHeight="1" x14ac:dyDescent="0.25">
      <c r="A32" s="34">
        <v>10</v>
      </c>
      <c r="B32" s="35"/>
      <c r="C32" s="35"/>
      <c r="D32" s="37"/>
      <c r="E32" s="38"/>
      <c r="F32" s="39"/>
      <c r="G32" s="40"/>
      <c r="H32" s="41"/>
      <c r="I32" s="43"/>
      <c r="J32" s="42" t="s">
        <v>35</v>
      </c>
    </row>
    <row r="33" spans="1:10" ht="13.5" hidden="1" customHeight="1" thickBot="1" x14ac:dyDescent="0.3">
      <c r="A33" s="34">
        <v>11</v>
      </c>
      <c r="B33" s="46"/>
      <c r="C33" s="46"/>
      <c r="D33" s="47"/>
      <c r="E33" s="48"/>
      <c r="F33" s="49"/>
      <c r="G33" s="50"/>
      <c r="H33" s="51"/>
      <c r="I33" s="52"/>
      <c r="J33" s="42" t="s">
        <v>35</v>
      </c>
    </row>
    <row r="34" spans="1:10" ht="13.8" thickBot="1" x14ac:dyDescent="0.3">
      <c r="A34" s="12"/>
      <c r="B34" s="55"/>
      <c r="C34" s="12"/>
      <c r="D34" s="12"/>
      <c r="E34" s="56" t="s">
        <v>17</v>
      </c>
      <c r="F34" s="72">
        <f>SUM(F24:F33)</f>
        <v>41237453298</v>
      </c>
      <c r="G34" s="72">
        <v>0</v>
      </c>
      <c r="H34" s="73">
        <v>0</v>
      </c>
      <c r="I34" s="12"/>
      <c r="J34" s="12"/>
    </row>
    <row r="35" spans="1:10" ht="13.8" thickTop="1" x14ac:dyDescent="0.25">
      <c r="A35" s="12"/>
      <c r="B35" s="55"/>
      <c r="C35" s="12"/>
      <c r="D35" s="12"/>
      <c r="E35" s="60"/>
      <c r="F35" s="39"/>
      <c r="G35" s="13"/>
      <c r="H35" s="14"/>
      <c r="I35" s="12"/>
      <c r="J35" s="12"/>
    </row>
    <row r="36" spans="1:10" ht="13.8" x14ac:dyDescent="0.25">
      <c r="A36" s="74" t="s">
        <v>48</v>
      </c>
      <c r="B36" s="75"/>
      <c r="C36" s="74"/>
      <c r="D36" s="74"/>
      <c r="E36" s="76"/>
      <c r="F36" s="77"/>
      <c r="G36" s="13"/>
      <c r="H36" s="14"/>
      <c r="I36" s="12"/>
      <c r="J36" s="12"/>
    </row>
    <row r="37" spans="1:10" x14ac:dyDescent="0.25">
      <c r="A37" s="74"/>
      <c r="B37" s="75"/>
      <c r="C37" s="74"/>
      <c r="D37" s="74"/>
      <c r="E37" s="76"/>
      <c r="F37" s="77"/>
      <c r="G37" s="13"/>
      <c r="H37" s="14"/>
      <c r="I37" s="12"/>
      <c r="J37" s="12"/>
    </row>
    <row r="38" spans="1:10" x14ac:dyDescent="0.25">
      <c r="A38" s="74"/>
      <c r="B38" s="75"/>
      <c r="C38" s="74"/>
      <c r="D38" s="74"/>
      <c r="E38" s="76"/>
      <c r="F38" s="77"/>
      <c r="G38" s="13"/>
      <c r="H38" s="14"/>
      <c r="I38" s="12"/>
      <c r="J38" s="12"/>
    </row>
    <row r="39" spans="1:10" x14ac:dyDescent="0.25">
      <c r="A39" s="74"/>
      <c r="B39" s="75"/>
      <c r="C39" s="74"/>
      <c r="D39" s="74"/>
      <c r="E39" s="76"/>
      <c r="F39" s="77"/>
      <c r="G39" s="13"/>
      <c r="H39" s="14"/>
      <c r="I39" s="12"/>
      <c r="J39" s="12"/>
    </row>
    <row r="40" spans="1:10" x14ac:dyDescent="0.25">
      <c r="A40" s="74"/>
      <c r="B40" s="75"/>
      <c r="C40" s="74"/>
      <c r="D40" s="74"/>
      <c r="E40" s="76"/>
      <c r="F40" s="77"/>
      <c r="G40" s="13"/>
      <c r="H40" s="14"/>
      <c r="I40" s="12"/>
      <c r="J40" s="12"/>
    </row>
    <row r="41" spans="1:10" x14ac:dyDescent="0.25">
      <c r="A41" s="12"/>
      <c r="B41" s="55"/>
      <c r="C41" s="12"/>
      <c r="D41" s="12"/>
      <c r="E41" s="60"/>
      <c r="F41" s="39"/>
      <c r="G41" s="13"/>
      <c r="H41" s="12"/>
      <c r="I41" s="12"/>
      <c r="J41" s="12"/>
    </row>
    <row r="42" spans="1:10" x14ac:dyDescent="0.25">
      <c r="A42" s="78"/>
      <c r="B42" s="79"/>
      <c r="C42" s="78"/>
      <c r="D42" s="78"/>
      <c r="E42" s="80"/>
      <c r="F42" s="81"/>
      <c r="G42" s="82"/>
      <c r="H42" s="83"/>
      <c r="I42" s="78"/>
      <c r="J42" s="78"/>
    </row>
    <row r="43" spans="1:10" x14ac:dyDescent="0.25">
      <c r="A43" s="78"/>
      <c r="B43" s="79"/>
      <c r="C43" s="78"/>
      <c r="D43" s="78"/>
      <c r="E43" s="80"/>
      <c r="F43" s="81"/>
      <c r="G43" s="82"/>
      <c r="H43" s="83"/>
      <c r="I43" s="78"/>
      <c r="J43" s="78"/>
    </row>
    <row r="44" spans="1:10" x14ac:dyDescent="0.25">
      <c r="F44" s="86"/>
    </row>
    <row r="45" spans="1:10" x14ac:dyDescent="0.25">
      <c r="F45" s="86"/>
    </row>
    <row r="46" spans="1:10" x14ac:dyDescent="0.25">
      <c r="F46" s="86"/>
    </row>
    <row r="47" spans="1:10" x14ac:dyDescent="0.25">
      <c r="F47" s="86"/>
    </row>
    <row r="48" spans="1:10" x14ac:dyDescent="0.25">
      <c r="F48" s="86"/>
    </row>
    <row r="49" spans="6:6" x14ac:dyDescent="0.25">
      <c r="F49" s="86"/>
    </row>
    <row r="50" spans="6:6" x14ac:dyDescent="0.25">
      <c r="F50" s="86"/>
    </row>
    <row r="51" spans="6:6" x14ac:dyDescent="0.25">
      <c r="F51" s="86"/>
    </row>
    <row r="52" spans="6:6" x14ac:dyDescent="0.25">
      <c r="F52" s="86"/>
    </row>
    <row r="53" spans="6:6" x14ac:dyDescent="0.25">
      <c r="F53" s="86"/>
    </row>
    <row r="54" spans="6:6" x14ac:dyDescent="0.25">
      <c r="F54" s="86"/>
    </row>
    <row r="55" spans="6:6" x14ac:dyDescent="0.25">
      <c r="F55" s="86"/>
    </row>
    <row r="56" spans="6:6" x14ac:dyDescent="0.25">
      <c r="F56" s="86"/>
    </row>
    <row r="57" spans="6:6" x14ac:dyDescent="0.25">
      <c r="F57" s="86"/>
    </row>
    <row r="58" spans="6:6" x14ac:dyDescent="0.25">
      <c r="F58" s="86"/>
    </row>
    <row r="59" spans="6:6" x14ac:dyDescent="0.25">
      <c r="F59" s="86"/>
    </row>
    <row r="60" spans="6:6" x14ac:dyDescent="0.25">
      <c r="F60" s="86"/>
    </row>
    <row r="61" spans="6:6" x14ac:dyDescent="0.25">
      <c r="F61" s="86"/>
    </row>
    <row r="62" spans="6:6" x14ac:dyDescent="0.25">
      <c r="F62" s="86"/>
    </row>
    <row r="63" spans="6:6" x14ac:dyDescent="0.25">
      <c r="F63" s="86"/>
    </row>
    <row r="64" spans="6:6" x14ac:dyDescent="0.25">
      <c r="F64" s="86"/>
    </row>
    <row r="65" spans="6:6" x14ac:dyDescent="0.25">
      <c r="F65" s="86"/>
    </row>
    <row r="66" spans="6:6" x14ac:dyDescent="0.25">
      <c r="F66" s="86"/>
    </row>
    <row r="67" spans="6:6" x14ac:dyDescent="0.25">
      <c r="F67" s="86"/>
    </row>
    <row r="68" spans="6:6" x14ac:dyDescent="0.25">
      <c r="F68" s="86"/>
    </row>
    <row r="69" spans="6:6" x14ac:dyDescent="0.25">
      <c r="F69" s="86"/>
    </row>
    <row r="70" spans="6:6" x14ac:dyDescent="0.25">
      <c r="F70" s="86"/>
    </row>
    <row r="71" spans="6:6" x14ac:dyDescent="0.25">
      <c r="F71" s="86"/>
    </row>
    <row r="72" spans="6:6" x14ac:dyDescent="0.25">
      <c r="F72" s="86"/>
    </row>
    <row r="73" spans="6:6" x14ac:dyDescent="0.25">
      <c r="F73" s="86"/>
    </row>
    <row r="74" spans="6:6" x14ac:dyDescent="0.25">
      <c r="F74" s="86"/>
    </row>
    <row r="75" spans="6:6" x14ac:dyDescent="0.25">
      <c r="F75" s="86"/>
    </row>
    <row r="76" spans="6:6" x14ac:dyDescent="0.25">
      <c r="F76" s="86"/>
    </row>
    <row r="77" spans="6:6" x14ac:dyDescent="0.25">
      <c r="F77" s="86"/>
    </row>
    <row r="78" spans="6:6" x14ac:dyDescent="0.25">
      <c r="F78" s="86"/>
    </row>
    <row r="79" spans="6:6" x14ac:dyDescent="0.25">
      <c r="F79" s="86"/>
    </row>
    <row r="80" spans="6:6" x14ac:dyDescent="0.25">
      <c r="F80" s="86"/>
    </row>
    <row r="81" spans="6:6" x14ac:dyDescent="0.25">
      <c r="F81" s="86"/>
    </row>
    <row r="82" spans="6:6" x14ac:dyDescent="0.25">
      <c r="F82" s="86"/>
    </row>
    <row r="83" spans="6:6" x14ac:dyDescent="0.25">
      <c r="F83" s="86"/>
    </row>
    <row r="84" spans="6:6" x14ac:dyDescent="0.25">
      <c r="F84" s="86"/>
    </row>
    <row r="85" spans="6:6" x14ac:dyDescent="0.25">
      <c r="F85" s="86"/>
    </row>
    <row r="86" spans="6:6" x14ac:dyDescent="0.25">
      <c r="F86" s="86"/>
    </row>
    <row r="87" spans="6:6" x14ac:dyDescent="0.25">
      <c r="F87" s="86"/>
    </row>
    <row r="88" spans="6:6" x14ac:dyDescent="0.25">
      <c r="F88" s="86"/>
    </row>
    <row r="89" spans="6:6" x14ac:dyDescent="0.25">
      <c r="F89" s="86"/>
    </row>
    <row r="90" spans="6:6" x14ac:dyDescent="0.25">
      <c r="F90" s="86"/>
    </row>
    <row r="91" spans="6:6" x14ac:dyDescent="0.25">
      <c r="F91" s="86"/>
    </row>
    <row r="92" spans="6:6" x14ac:dyDescent="0.25">
      <c r="F92" s="86"/>
    </row>
    <row r="93" spans="6:6" x14ac:dyDescent="0.25">
      <c r="F93" s="86"/>
    </row>
    <row r="94" spans="6:6" x14ac:dyDescent="0.25">
      <c r="F94" s="86"/>
    </row>
  </sheetData>
  <mergeCells count="16">
    <mergeCell ref="D11:D12"/>
    <mergeCell ref="J11:J12"/>
    <mergeCell ref="J22:J23"/>
    <mergeCell ref="A22:A23"/>
    <mergeCell ref="B22:B23"/>
    <mergeCell ref="C22:C23"/>
    <mergeCell ref="D22:D23"/>
    <mergeCell ref="E22:E23"/>
    <mergeCell ref="G22:H22"/>
    <mergeCell ref="I22:I23"/>
    <mergeCell ref="I11:I12"/>
    <mergeCell ref="G11:H11"/>
    <mergeCell ref="A11:A12"/>
    <mergeCell ref="E11:E12"/>
    <mergeCell ref="B11:B12"/>
    <mergeCell ref="C11:C12"/>
  </mergeCells>
  <phoneticPr fontId="7" type="noConversion"/>
  <hyperlinks>
    <hyperlink ref="A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rgb="FF002060"/>
    <pageSetUpPr fitToPage="1"/>
  </sheetPr>
  <dimension ref="A1:V113"/>
  <sheetViews>
    <sheetView topLeftCell="A21" zoomScaleNormal="100" workbookViewId="0">
      <selection activeCell="B37" sqref="B37"/>
    </sheetView>
  </sheetViews>
  <sheetFormatPr baseColWidth="10" defaultColWidth="9.109375" defaultRowHeight="13.2" x14ac:dyDescent="0.25"/>
  <cols>
    <col min="1" max="1" width="5.6640625" style="30" customWidth="1"/>
    <col min="2" max="2" width="50" style="84" bestFit="1" customWidth="1"/>
    <col min="3" max="3" width="12.6640625" style="84" customWidth="1"/>
    <col min="4" max="4" width="12.6640625" style="30" customWidth="1"/>
    <col min="5" max="5" width="12.6640625" style="85" customWidth="1"/>
    <col min="6" max="6" width="17.33203125" style="99" customWidth="1"/>
    <col min="7" max="7" width="16.5546875" style="87" customWidth="1"/>
    <col min="8" max="8" width="13.6640625" style="88" customWidth="1"/>
    <col min="9" max="9" width="16" style="30" customWidth="1"/>
    <col min="10" max="10" width="15.33203125" style="30" customWidth="1"/>
    <col min="11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22" t="s">
        <v>57</v>
      </c>
      <c r="B4" s="12"/>
      <c r="C4" s="12"/>
      <c r="D4" s="12"/>
      <c r="E4" s="12"/>
      <c r="F4" s="13"/>
      <c r="G4" s="13"/>
      <c r="H4" s="14"/>
      <c r="I4" s="12"/>
      <c r="J4" s="12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46</v>
      </c>
      <c r="B6" s="20"/>
      <c r="C6" s="21">
        <v>44651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47</v>
      </c>
      <c r="B7" s="20"/>
      <c r="C7" s="23">
        <v>6931.47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6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1</v>
      </c>
      <c r="B9" s="26"/>
      <c r="C9" s="26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6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7" t="s">
        <v>2</v>
      </c>
      <c r="B11" s="143" t="s">
        <v>11</v>
      </c>
      <c r="C11" s="143" t="s">
        <v>4</v>
      </c>
      <c r="D11" s="143" t="s">
        <v>26</v>
      </c>
      <c r="E11" s="143" t="s">
        <v>5</v>
      </c>
      <c r="F11" s="90" t="s">
        <v>6</v>
      </c>
      <c r="G11" s="149" t="s">
        <v>6</v>
      </c>
      <c r="H11" s="150"/>
      <c r="I11" s="143" t="s">
        <v>7</v>
      </c>
      <c r="J11" s="145" t="s">
        <v>18</v>
      </c>
    </row>
    <row r="12" spans="1:22" ht="13.5" customHeight="1" x14ac:dyDescent="0.25">
      <c r="A12" s="148"/>
      <c r="B12" s="144"/>
      <c r="C12" s="144"/>
      <c r="D12" s="144"/>
      <c r="E12" s="144"/>
      <c r="F12" s="91" t="s">
        <v>8</v>
      </c>
      <c r="G12" s="92" t="s">
        <v>9</v>
      </c>
      <c r="H12" s="93" t="s">
        <v>10</v>
      </c>
      <c r="I12" s="144"/>
      <c r="J12" s="146"/>
    </row>
    <row r="13" spans="1:22" ht="12" customHeight="1" x14ac:dyDescent="0.25">
      <c r="A13" s="34">
        <v>1</v>
      </c>
      <c r="B13" s="35" t="s">
        <v>64</v>
      </c>
      <c r="C13" s="35" t="s">
        <v>37</v>
      </c>
      <c r="D13" s="37"/>
      <c r="E13" s="38"/>
      <c r="F13" s="40"/>
      <c r="G13" s="39">
        <v>55820039</v>
      </c>
      <c r="H13" s="41"/>
      <c r="I13" s="36" t="s">
        <v>36</v>
      </c>
      <c r="J13" s="42" t="s">
        <v>38</v>
      </c>
    </row>
    <row r="14" spans="1:22" ht="12" customHeight="1" x14ac:dyDescent="0.25">
      <c r="A14" s="34">
        <f>1+A13</f>
        <v>2</v>
      </c>
      <c r="B14" s="35" t="s">
        <v>68</v>
      </c>
      <c r="C14" s="35" t="s">
        <v>37</v>
      </c>
      <c r="D14" s="37"/>
      <c r="E14" s="38"/>
      <c r="F14" s="40"/>
      <c r="G14" s="39">
        <v>581749</v>
      </c>
      <c r="H14" s="41"/>
      <c r="I14" s="36" t="s">
        <v>36</v>
      </c>
      <c r="J14" s="42" t="s">
        <v>38</v>
      </c>
    </row>
    <row r="15" spans="1:22" ht="12" customHeight="1" x14ac:dyDescent="0.25">
      <c r="A15" s="34">
        <f t="shared" ref="A15:A42" si="0">1+A14</f>
        <v>3</v>
      </c>
      <c r="B15" s="35" t="s">
        <v>65</v>
      </c>
      <c r="C15" s="35" t="s">
        <v>37</v>
      </c>
      <c r="D15" s="37"/>
      <c r="E15" s="38"/>
      <c r="F15" s="40"/>
      <c r="G15" s="40">
        <v>351317827</v>
      </c>
      <c r="H15" s="41"/>
      <c r="I15" s="36" t="s">
        <v>36</v>
      </c>
      <c r="J15" s="42" t="s">
        <v>38</v>
      </c>
    </row>
    <row r="16" spans="1:22" ht="12" customHeight="1" x14ac:dyDescent="0.25">
      <c r="A16" s="34">
        <f t="shared" si="0"/>
        <v>4</v>
      </c>
      <c r="B16" s="35" t="s">
        <v>66</v>
      </c>
      <c r="C16" s="35" t="s">
        <v>37</v>
      </c>
      <c r="D16" s="37"/>
      <c r="E16" s="38"/>
      <c r="F16" s="40"/>
      <c r="G16" s="40">
        <v>162877137</v>
      </c>
      <c r="H16" s="94"/>
      <c r="I16" s="36" t="s">
        <v>36</v>
      </c>
      <c r="J16" s="42" t="s">
        <v>38</v>
      </c>
    </row>
    <row r="17" spans="1:10" ht="12" customHeight="1" x14ac:dyDescent="0.25">
      <c r="A17" s="34">
        <f t="shared" si="0"/>
        <v>5</v>
      </c>
      <c r="B17" s="35" t="s">
        <v>67</v>
      </c>
      <c r="C17" s="35" t="s">
        <v>37</v>
      </c>
      <c r="D17" s="37"/>
      <c r="E17" s="38"/>
      <c r="F17" s="40"/>
      <c r="G17" s="40">
        <v>194124067</v>
      </c>
      <c r="H17" s="94"/>
      <c r="I17" s="36" t="s">
        <v>36</v>
      </c>
      <c r="J17" s="42" t="s">
        <v>38</v>
      </c>
    </row>
    <row r="18" spans="1:10" ht="12" customHeight="1" x14ac:dyDescent="0.25">
      <c r="A18" s="34">
        <f t="shared" si="0"/>
        <v>6</v>
      </c>
      <c r="B18" s="35" t="s">
        <v>70</v>
      </c>
      <c r="C18" s="35" t="s">
        <v>37</v>
      </c>
      <c r="D18" s="37"/>
      <c r="E18" s="38"/>
      <c r="F18" s="40"/>
      <c r="G18" s="40">
        <v>67227863</v>
      </c>
      <c r="H18" s="94"/>
      <c r="I18" s="36" t="s">
        <v>36</v>
      </c>
      <c r="J18" s="42" t="s">
        <v>38</v>
      </c>
    </row>
    <row r="19" spans="1:10" ht="12" customHeight="1" x14ac:dyDescent="0.25">
      <c r="A19" s="34">
        <f t="shared" si="0"/>
        <v>7</v>
      </c>
      <c r="B19" s="35" t="s">
        <v>71</v>
      </c>
      <c r="C19" s="35" t="s">
        <v>37</v>
      </c>
      <c r="D19" s="37"/>
      <c r="E19" s="38"/>
      <c r="F19" s="39"/>
      <c r="G19" s="40">
        <v>12870000</v>
      </c>
      <c r="H19" s="94"/>
      <c r="I19" s="36" t="s">
        <v>36</v>
      </c>
      <c r="J19" s="42" t="s">
        <v>38</v>
      </c>
    </row>
    <row r="20" spans="1:10" ht="12" customHeight="1" x14ac:dyDescent="0.25">
      <c r="A20" s="34">
        <f t="shared" si="0"/>
        <v>8</v>
      </c>
      <c r="B20" s="35" t="s">
        <v>72</v>
      </c>
      <c r="C20" s="35" t="s">
        <v>37</v>
      </c>
      <c r="D20" s="37"/>
      <c r="E20" s="38"/>
      <c r="F20" s="40"/>
      <c r="G20" s="40">
        <v>68828400</v>
      </c>
      <c r="H20" s="94"/>
      <c r="I20" s="36" t="s">
        <v>36</v>
      </c>
      <c r="J20" s="42" t="s">
        <v>38</v>
      </c>
    </row>
    <row r="21" spans="1:10" ht="12" customHeight="1" x14ac:dyDescent="0.25">
      <c r="A21" s="34">
        <f t="shared" si="0"/>
        <v>9</v>
      </c>
      <c r="B21" s="35" t="s">
        <v>73</v>
      </c>
      <c r="C21" s="35" t="s">
        <v>37</v>
      </c>
      <c r="D21" s="37"/>
      <c r="E21" s="38"/>
      <c r="F21" s="40"/>
      <c r="G21" s="40">
        <v>8132800</v>
      </c>
      <c r="H21" s="94"/>
      <c r="I21" s="36" t="s">
        <v>36</v>
      </c>
      <c r="J21" s="42" t="s">
        <v>38</v>
      </c>
    </row>
    <row r="22" spans="1:10" ht="12" customHeight="1" x14ac:dyDescent="0.25">
      <c r="A22" s="34">
        <f t="shared" si="0"/>
        <v>10</v>
      </c>
      <c r="B22" s="35" t="s">
        <v>74</v>
      </c>
      <c r="C22" s="35" t="s">
        <v>37</v>
      </c>
      <c r="D22" s="37"/>
      <c r="E22" s="38"/>
      <c r="F22" s="40"/>
      <c r="G22" s="40">
        <v>17502999</v>
      </c>
      <c r="H22" s="94"/>
      <c r="I22" s="36" t="s">
        <v>36</v>
      </c>
      <c r="J22" s="42" t="s">
        <v>38</v>
      </c>
    </row>
    <row r="23" spans="1:10" ht="12" customHeight="1" x14ac:dyDescent="0.25">
      <c r="A23" s="34">
        <f t="shared" si="0"/>
        <v>11</v>
      </c>
      <c r="B23" s="35" t="s">
        <v>75</v>
      </c>
      <c r="C23" s="35" t="s">
        <v>37</v>
      </c>
      <c r="D23" s="37"/>
      <c r="E23" s="38"/>
      <c r="F23" s="40"/>
      <c r="G23" s="40">
        <v>6930000</v>
      </c>
      <c r="H23" s="94"/>
      <c r="I23" s="36" t="s">
        <v>36</v>
      </c>
      <c r="J23" s="42" t="s">
        <v>38</v>
      </c>
    </row>
    <row r="24" spans="1:10" ht="12" customHeight="1" x14ac:dyDescent="0.25">
      <c r="A24" s="34">
        <f t="shared" si="0"/>
        <v>12</v>
      </c>
      <c r="B24" s="35" t="s">
        <v>76</v>
      </c>
      <c r="C24" s="35" t="s">
        <v>37</v>
      </c>
      <c r="D24" s="37"/>
      <c r="E24" s="38"/>
      <c r="F24" s="40"/>
      <c r="G24" s="40">
        <v>8625000</v>
      </c>
      <c r="H24" s="94"/>
      <c r="I24" s="36" t="s">
        <v>36</v>
      </c>
      <c r="J24" s="42" t="s">
        <v>38</v>
      </c>
    </row>
    <row r="25" spans="1:10" ht="12" customHeight="1" x14ac:dyDescent="0.25">
      <c r="A25" s="34">
        <f t="shared" si="0"/>
        <v>13</v>
      </c>
      <c r="B25" s="35" t="s">
        <v>81</v>
      </c>
      <c r="C25" s="35" t="s">
        <v>37</v>
      </c>
      <c r="D25" s="37"/>
      <c r="E25" s="38"/>
      <c r="F25" s="40"/>
      <c r="G25" s="40">
        <v>154810000</v>
      </c>
      <c r="H25" s="94"/>
      <c r="I25" s="36" t="s">
        <v>36</v>
      </c>
      <c r="J25" s="42" t="s">
        <v>38</v>
      </c>
    </row>
    <row r="26" spans="1:10" ht="11.4" customHeight="1" x14ac:dyDescent="0.25">
      <c r="A26" s="34">
        <f t="shared" si="0"/>
        <v>14</v>
      </c>
      <c r="B26" s="35" t="s">
        <v>80</v>
      </c>
      <c r="C26" s="35" t="s">
        <v>37</v>
      </c>
      <c r="D26" s="37"/>
      <c r="E26" s="38"/>
      <c r="F26" s="40"/>
      <c r="G26" s="40">
        <v>48963494</v>
      </c>
      <c r="H26" s="94"/>
      <c r="I26" s="36" t="s">
        <v>36</v>
      </c>
      <c r="J26" s="42" t="s">
        <v>38</v>
      </c>
    </row>
    <row r="27" spans="1:10" ht="12.6" customHeight="1" x14ac:dyDescent="0.25">
      <c r="A27" s="34">
        <f t="shared" si="0"/>
        <v>15</v>
      </c>
      <c r="B27" s="35" t="s">
        <v>77</v>
      </c>
      <c r="C27" s="35" t="s">
        <v>37</v>
      </c>
      <c r="D27" s="37"/>
      <c r="E27" s="38"/>
      <c r="F27" s="40"/>
      <c r="G27" s="40">
        <v>57701548</v>
      </c>
      <c r="H27" s="94"/>
      <c r="I27" s="36" t="s">
        <v>36</v>
      </c>
      <c r="J27" s="42" t="s">
        <v>38</v>
      </c>
    </row>
    <row r="28" spans="1:10" ht="12.6" customHeight="1" x14ac:dyDescent="0.25">
      <c r="A28" s="34">
        <f t="shared" si="0"/>
        <v>16</v>
      </c>
      <c r="B28" s="35" t="s">
        <v>91</v>
      </c>
      <c r="C28" s="35" t="s">
        <v>37</v>
      </c>
      <c r="D28" s="37"/>
      <c r="E28" s="38"/>
      <c r="F28" s="40"/>
      <c r="G28" s="40">
        <v>96200000</v>
      </c>
      <c r="H28" s="94"/>
      <c r="I28" s="36" t="s">
        <v>36</v>
      </c>
      <c r="J28" s="42" t="s">
        <v>38</v>
      </c>
    </row>
    <row r="29" spans="1:10" ht="12.6" customHeight="1" x14ac:dyDescent="0.25">
      <c r="A29" s="34">
        <f t="shared" si="0"/>
        <v>17</v>
      </c>
      <c r="B29" s="35" t="s">
        <v>83</v>
      </c>
      <c r="C29" s="35" t="s">
        <v>37</v>
      </c>
      <c r="D29" s="37"/>
      <c r="E29" s="38"/>
      <c r="F29" s="40"/>
      <c r="G29" s="40">
        <v>783481427</v>
      </c>
      <c r="H29" s="94"/>
      <c r="I29" s="36" t="s">
        <v>36</v>
      </c>
      <c r="J29" s="42" t="s">
        <v>38</v>
      </c>
    </row>
    <row r="30" spans="1:10" ht="12" customHeight="1" x14ac:dyDescent="0.25">
      <c r="A30" s="34">
        <f t="shared" si="0"/>
        <v>18</v>
      </c>
      <c r="B30" s="35" t="s">
        <v>78</v>
      </c>
      <c r="C30" s="35" t="s">
        <v>37</v>
      </c>
      <c r="D30" s="37"/>
      <c r="E30" s="38"/>
      <c r="F30" s="40"/>
      <c r="G30" s="40">
        <f>+H30*C7</f>
        <v>141131660.67000002</v>
      </c>
      <c r="H30" s="94">
        <v>20361</v>
      </c>
      <c r="I30" s="36" t="s">
        <v>36</v>
      </c>
      <c r="J30" s="42" t="s">
        <v>38</v>
      </c>
    </row>
    <row r="31" spans="1:10" x14ac:dyDescent="0.25">
      <c r="A31" s="34">
        <f t="shared" si="0"/>
        <v>19</v>
      </c>
      <c r="B31" s="35" t="s">
        <v>66</v>
      </c>
      <c r="C31" s="35" t="s">
        <v>37</v>
      </c>
      <c r="G31" s="40">
        <f>+H31*C7</f>
        <v>838236903.84554803</v>
      </c>
      <c r="H31" s="88">
        <v>120932.05392875508</v>
      </c>
      <c r="I31" s="36" t="s">
        <v>36</v>
      </c>
      <c r="J31" s="42" t="s">
        <v>38</v>
      </c>
    </row>
    <row r="32" spans="1:10" ht="12" customHeight="1" x14ac:dyDescent="0.25">
      <c r="A32" s="34">
        <f t="shared" si="0"/>
        <v>20</v>
      </c>
      <c r="B32" s="35" t="s">
        <v>84</v>
      </c>
      <c r="C32" s="35" t="s">
        <v>37</v>
      </c>
      <c r="D32" s="37"/>
      <c r="E32" s="38"/>
      <c r="F32" s="40"/>
      <c r="G32" s="40">
        <f>+H32*C7</f>
        <v>349414924.75518382</v>
      </c>
      <c r="H32" s="94">
        <v>50409.931047120423</v>
      </c>
      <c r="I32" s="36" t="s">
        <v>36</v>
      </c>
      <c r="J32" s="42" t="s">
        <v>38</v>
      </c>
    </row>
    <row r="33" spans="1:22" ht="12" customHeight="1" x14ac:dyDescent="0.25">
      <c r="A33" s="34">
        <f t="shared" si="0"/>
        <v>21</v>
      </c>
      <c r="B33" s="35" t="s">
        <v>82</v>
      </c>
      <c r="C33" s="35" t="s">
        <v>37</v>
      </c>
      <c r="D33" s="37"/>
      <c r="E33" s="38"/>
      <c r="F33" s="40"/>
      <c r="G33" s="40">
        <f>+H33*C7</f>
        <v>207084701.43865308</v>
      </c>
      <c r="H33" s="94">
        <v>29876.01496344254</v>
      </c>
      <c r="I33" s="36" t="s">
        <v>36</v>
      </c>
      <c r="J33" s="42" t="s">
        <v>38</v>
      </c>
    </row>
    <row r="34" spans="1:22" ht="12" customHeight="1" x14ac:dyDescent="0.25">
      <c r="A34" s="34">
        <f t="shared" si="0"/>
        <v>22</v>
      </c>
      <c r="B34" s="35" t="s">
        <v>89</v>
      </c>
      <c r="C34" s="35" t="s">
        <v>37</v>
      </c>
      <c r="D34" s="37"/>
      <c r="E34" s="38"/>
      <c r="F34" s="40"/>
      <c r="G34" s="40">
        <f>+H34*C7</f>
        <v>71702843.388111919</v>
      </c>
      <c r="H34" s="94">
        <v>10344.536352045368</v>
      </c>
      <c r="I34" s="36" t="s">
        <v>36</v>
      </c>
      <c r="J34" s="42" t="s">
        <v>38</v>
      </c>
    </row>
    <row r="35" spans="1:22" ht="12" customHeight="1" x14ac:dyDescent="0.25">
      <c r="A35" s="34">
        <f t="shared" si="0"/>
        <v>23</v>
      </c>
      <c r="B35" s="35" t="s">
        <v>54</v>
      </c>
      <c r="C35" s="35" t="s">
        <v>50</v>
      </c>
      <c r="D35" s="37"/>
      <c r="E35" s="38"/>
      <c r="F35" s="40"/>
      <c r="G35" s="40">
        <f>+H35*C7</f>
        <v>362870009.80230004</v>
      </c>
      <c r="H35" s="88">
        <v>52351.090000000004</v>
      </c>
      <c r="I35" s="36" t="s">
        <v>36</v>
      </c>
      <c r="J35" s="42" t="s">
        <v>38</v>
      </c>
    </row>
    <row r="36" spans="1:22" ht="12" customHeight="1" x14ac:dyDescent="0.25">
      <c r="A36" s="34">
        <f t="shared" si="0"/>
        <v>24</v>
      </c>
      <c r="B36" s="35" t="s">
        <v>85</v>
      </c>
      <c r="C36" s="35" t="s">
        <v>37</v>
      </c>
      <c r="D36" s="37"/>
      <c r="E36" s="38"/>
      <c r="F36" s="40"/>
      <c r="G36" s="40">
        <f>+H36*C7</f>
        <v>156952740.94499999</v>
      </c>
      <c r="H36" s="94">
        <v>22643.5</v>
      </c>
      <c r="I36" s="36" t="s">
        <v>36</v>
      </c>
      <c r="J36" s="42" t="s">
        <v>38</v>
      </c>
    </row>
    <row r="37" spans="1:22" ht="12" customHeight="1" x14ac:dyDescent="0.25">
      <c r="A37" s="34">
        <f t="shared" si="0"/>
        <v>25</v>
      </c>
      <c r="B37" s="35" t="s">
        <v>69</v>
      </c>
      <c r="C37" s="35" t="s">
        <v>37</v>
      </c>
      <c r="D37" s="37"/>
      <c r="E37" s="38"/>
      <c r="F37" s="40"/>
      <c r="G37" s="39">
        <f>+H37*C7</f>
        <v>131134078.46448921</v>
      </c>
      <c r="H37" s="94">
        <v>18918.653397401878</v>
      </c>
      <c r="I37" s="36" t="s">
        <v>36</v>
      </c>
      <c r="J37" s="42" t="s">
        <v>38</v>
      </c>
    </row>
    <row r="38" spans="1:22" ht="12" customHeight="1" x14ac:dyDescent="0.25">
      <c r="A38" s="34">
        <f t="shared" si="0"/>
        <v>26</v>
      </c>
      <c r="B38" s="35" t="s">
        <v>90</v>
      </c>
      <c r="C38" s="35" t="s">
        <v>37</v>
      </c>
      <c r="D38" s="37"/>
      <c r="E38" s="38"/>
      <c r="F38" s="40"/>
      <c r="G38" s="39">
        <f>+H38*C7</f>
        <v>204117417.2546984</v>
      </c>
      <c r="H38" s="94">
        <v>29447.926234218485</v>
      </c>
      <c r="I38" s="36" t="s">
        <v>36</v>
      </c>
      <c r="J38" s="42" t="s">
        <v>38</v>
      </c>
    </row>
    <row r="39" spans="1:22" ht="12" customHeight="1" x14ac:dyDescent="0.25">
      <c r="A39" s="34">
        <f t="shared" si="0"/>
        <v>27</v>
      </c>
      <c r="B39" s="35" t="s">
        <v>86</v>
      </c>
      <c r="C39" s="35" t="s">
        <v>37</v>
      </c>
      <c r="D39" s="37"/>
      <c r="E39" s="38"/>
      <c r="F39" s="40"/>
      <c r="G39" s="40">
        <f>+H39*C7</f>
        <v>169853850.59663099</v>
      </c>
      <c r="H39" s="94">
        <v>24504.737176476418</v>
      </c>
      <c r="I39" s="36" t="s">
        <v>36</v>
      </c>
      <c r="J39" s="42" t="s">
        <v>38</v>
      </c>
    </row>
    <row r="40" spans="1:22" ht="13.8" customHeight="1" x14ac:dyDescent="0.25">
      <c r="A40" s="34">
        <f t="shared" si="0"/>
        <v>28</v>
      </c>
      <c r="B40" s="35" t="s">
        <v>87</v>
      </c>
      <c r="C40" s="35" t="s">
        <v>37</v>
      </c>
      <c r="D40" s="37"/>
      <c r="E40" s="38"/>
      <c r="F40" s="40"/>
      <c r="G40" s="40">
        <v>1661985737.8093872</v>
      </c>
      <c r="H40" s="94"/>
      <c r="I40" s="36" t="s">
        <v>36</v>
      </c>
      <c r="J40" s="42" t="s">
        <v>38</v>
      </c>
    </row>
    <row r="41" spans="1:22" ht="13.8" customHeight="1" x14ac:dyDescent="0.25">
      <c r="A41" s="34">
        <f t="shared" si="0"/>
        <v>29</v>
      </c>
      <c r="B41" s="35" t="s">
        <v>93</v>
      </c>
      <c r="C41" s="35" t="s">
        <v>37</v>
      </c>
      <c r="D41" s="37"/>
      <c r="E41" s="38"/>
      <c r="F41" s="40"/>
      <c r="G41" s="40">
        <v>4719476218</v>
      </c>
      <c r="H41" s="94"/>
      <c r="I41" s="36" t="s">
        <v>36</v>
      </c>
      <c r="J41" s="42" t="s">
        <v>38</v>
      </c>
    </row>
    <row r="42" spans="1:22" ht="12" customHeight="1" thickBot="1" x14ac:dyDescent="0.3">
      <c r="A42" s="34">
        <f t="shared" si="0"/>
        <v>30</v>
      </c>
      <c r="B42" s="46" t="s">
        <v>88</v>
      </c>
      <c r="C42" s="46" t="s">
        <v>37</v>
      </c>
      <c r="D42" s="47"/>
      <c r="E42" s="48"/>
      <c r="F42" s="50"/>
      <c r="G42" s="50">
        <v>96728235941.75</v>
      </c>
      <c r="H42" s="95"/>
      <c r="I42" s="54" t="s">
        <v>36</v>
      </c>
      <c r="J42" s="70" t="s">
        <v>38</v>
      </c>
    </row>
    <row r="43" spans="1:22" ht="12.75" customHeight="1" thickBot="1" x14ac:dyDescent="0.3">
      <c r="A43" s="34"/>
      <c r="B43" s="55"/>
      <c r="C43" s="55"/>
      <c r="D43" s="12"/>
      <c r="E43" s="56" t="s">
        <v>17</v>
      </c>
      <c r="F43" s="57">
        <f>SUM(F13:F42)</f>
        <v>0</v>
      </c>
      <c r="G43" s="57">
        <f>SUM(G13:G42)</f>
        <v>107838191378.72</v>
      </c>
      <c r="H43" s="132">
        <f>SUM(H13:H42)</f>
        <v>379789.44309946016</v>
      </c>
      <c r="I43" s="12"/>
      <c r="J43" s="12"/>
    </row>
    <row r="44" spans="1:22" s="11" customFormat="1" ht="10.5" customHeight="1" thickTop="1" x14ac:dyDescent="0.25">
      <c r="A44" s="20"/>
      <c r="B44" s="26"/>
      <c r="C44" s="26"/>
      <c r="D44" s="27"/>
      <c r="E44" s="16"/>
      <c r="F44" s="17"/>
      <c r="G44" s="17"/>
      <c r="H44" s="18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x14ac:dyDescent="0.25">
      <c r="A45" s="12"/>
      <c r="B45" s="55"/>
      <c r="C45" s="55"/>
      <c r="D45" s="12"/>
      <c r="E45" s="60"/>
      <c r="G45" s="135"/>
      <c r="H45" s="14"/>
      <c r="I45" s="12"/>
      <c r="J45" s="12"/>
    </row>
    <row r="46" spans="1:22" ht="17.399999999999999" x14ac:dyDescent="0.3">
      <c r="A46" s="28" t="s">
        <v>16</v>
      </c>
      <c r="B46" s="55"/>
      <c r="C46" s="55"/>
      <c r="D46" s="12"/>
      <c r="E46" s="60"/>
      <c r="F46" s="39"/>
      <c r="G46" s="13"/>
      <c r="H46" s="14"/>
      <c r="I46" s="12"/>
      <c r="J46" s="12"/>
    </row>
    <row r="47" spans="1:22" ht="13.8" thickBot="1" x14ac:dyDescent="0.3">
      <c r="A47" s="12"/>
      <c r="B47" s="55"/>
      <c r="C47" s="55"/>
      <c r="D47" s="12"/>
      <c r="E47" s="60"/>
      <c r="F47" s="39"/>
      <c r="G47" s="13"/>
      <c r="H47" s="14"/>
      <c r="I47" s="12"/>
      <c r="J47" s="12"/>
    </row>
    <row r="48" spans="1:22" ht="12.75" customHeight="1" x14ac:dyDescent="0.25">
      <c r="A48" s="140" t="s">
        <v>2</v>
      </c>
      <c r="B48" s="136" t="s">
        <v>11</v>
      </c>
      <c r="C48" s="136" t="s">
        <v>4</v>
      </c>
      <c r="D48" s="136" t="s">
        <v>26</v>
      </c>
      <c r="E48" s="136" t="s">
        <v>5</v>
      </c>
      <c r="F48" s="96" t="s">
        <v>6</v>
      </c>
      <c r="G48" s="142" t="s">
        <v>6</v>
      </c>
      <c r="H48" s="142"/>
      <c r="I48" s="136" t="s">
        <v>7</v>
      </c>
      <c r="J48" s="138" t="s">
        <v>18</v>
      </c>
    </row>
    <row r="49" spans="1:22" ht="13.8" thickBot="1" x14ac:dyDescent="0.3">
      <c r="A49" s="141"/>
      <c r="B49" s="137"/>
      <c r="C49" s="137"/>
      <c r="D49" s="137"/>
      <c r="E49" s="137"/>
      <c r="F49" s="97" t="s">
        <v>8</v>
      </c>
      <c r="G49" s="32" t="s">
        <v>9</v>
      </c>
      <c r="H49" s="33" t="s">
        <v>10</v>
      </c>
      <c r="I49" s="137"/>
      <c r="J49" s="139"/>
    </row>
    <row r="50" spans="1:22" x14ac:dyDescent="0.25">
      <c r="A50" s="34">
        <v>1</v>
      </c>
      <c r="B50" s="35"/>
      <c r="C50" s="35"/>
      <c r="D50" s="43"/>
      <c r="E50" s="36"/>
      <c r="F50" s="39"/>
      <c r="G50" s="40"/>
      <c r="H50" s="41"/>
      <c r="I50" s="43"/>
      <c r="J50" s="44"/>
    </row>
    <row r="51" spans="1:22" x14ac:dyDescent="0.25">
      <c r="A51" s="34">
        <v>2</v>
      </c>
      <c r="B51" s="35"/>
      <c r="C51" s="35"/>
      <c r="D51" s="43"/>
      <c r="E51" s="36"/>
      <c r="F51" s="39"/>
      <c r="G51" s="40"/>
      <c r="H51" s="41"/>
      <c r="I51" s="43"/>
      <c r="J51" s="44"/>
    </row>
    <row r="52" spans="1:22" ht="13.8" thickBot="1" x14ac:dyDescent="0.3">
      <c r="A52" s="45">
        <v>3</v>
      </c>
      <c r="B52" s="46"/>
      <c r="C52" s="46"/>
      <c r="D52" s="52"/>
      <c r="E52" s="54"/>
      <c r="F52" s="49"/>
      <c r="G52" s="50"/>
      <c r="H52" s="51"/>
      <c r="I52" s="52"/>
      <c r="J52" s="53"/>
    </row>
    <row r="53" spans="1:22" ht="3" customHeight="1" thickBot="1" x14ac:dyDescent="0.3">
      <c r="A53" s="52"/>
      <c r="B53" s="46"/>
      <c r="C53" s="46"/>
      <c r="D53" s="52"/>
      <c r="E53" s="54"/>
      <c r="F53" s="49"/>
      <c r="G53" s="50"/>
      <c r="H53" s="51"/>
      <c r="I53" s="52"/>
      <c r="J53" s="52"/>
    </row>
    <row r="54" spans="1:22" ht="13.8" thickBot="1" x14ac:dyDescent="0.3">
      <c r="A54" s="12"/>
      <c r="B54" s="55"/>
      <c r="C54" s="55"/>
      <c r="D54" s="12"/>
      <c r="E54" s="56" t="s">
        <v>17</v>
      </c>
      <c r="F54" s="72">
        <v>0</v>
      </c>
      <c r="G54" s="72">
        <v>0</v>
      </c>
      <c r="H54" s="73">
        <v>0</v>
      </c>
      <c r="I54" s="12"/>
      <c r="J54" s="12"/>
    </row>
    <row r="55" spans="1:22" ht="13.8" thickTop="1" x14ac:dyDescent="0.25">
      <c r="A55" s="12"/>
      <c r="B55" s="55"/>
      <c r="C55" s="55"/>
      <c r="D55" s="12"/>
      <c r="E55" s="60"/>
      <c r="F55" s="39"/>
      <c r="G55" s="13"/>
      <c r="H55" s="14"/>
      <c r="I55" s="12"/>
      <c r="J55" s="12"/>
    </row>
    <row r="56" spans="1:22" ht="13.8" x14ac:dyDescent="0.25">
      <c r="A56" s="74" t="s">
        <v>48</v>
      </c>
      <c r="B56" s="75"/>
      <c r="C56" s="74"/>
      <c r="D56" s="74"/>
      <c r="E56" s="76"/>
      <c r="F56" s="77"/>
      <c r="G56" s="13"/>
      <c r="H56" s="14"/>
      <c r="I56" s="12"/>
      <c r="J56" s="12"/>
    </row>
    <row r="57" spans="1:22" x14ac:dyDescent="0.25">
      <c r="A57" s="12"/>
      <c r="B57" s="55"/>
      <c r="C57" s="55"/>
      <c r="D57" s="12"/>
      <c r="E57" s="60"/>
      <c r="F57" s="39"/>
      <c r="G57" s="13"/>
      <c r="H57" s="14"/>
      <c r="I57" s="12"/>
      <c r="J57" s="12"/>
    </row>
    <row r="58" spans="1:22" x14ac:dyDescent="0.25">
      <c r="A58" s="12"/>
      <c r="B58" s="55"/>
      <c r="C58" s="55"/>
      <c r="D58" s="12"/>
      <c r="E58" s="60"/>
      <c r="F58" s="39"/>
      <c r="G58" s="13"/>
      <c r="H58" s="14"/>
      <c r="I58" s="12"/>
      <c r="J58" s="12"/>
    </row>
    <row r="59" spans="1:22" x14ac:dyDescent="0.25">
      <c r="A59" s="12"/>
      <c r="B59" s="55"/>
      <c r="C59" s="55"/>
      <c r="D59" s="12"/>
      <c r="E59" s="60"/>
      <c r="F59" s="39"/>
      <c r="G59" s="13"/>
      <c r="H59" s="14"/>
      <c r="I59" s="12"/>
      <c r="J59" s="12"/>
    </row>
    <row r="60" spans="1:22" x14ac:dyDescent="0.25">
      <c r="A60" s="12"/>
      <c r="B60" s="55"/>
      <c r="C60" s="55"/>
      <c r="D60" s="12"/>
      <c r="E60" s="60"/>
      <c r="F60" s="39"/>
      <c r="G60" s="13"/>
      <c r="H60" s="14"/>
      <c r="I60" s="12"/>
      <c r="J60" s="12"/>
    </row>
    <row r="61" spans="1:22" x14ac:dyDescent="0.25">
      <c r="A61" s="12"/>
      <c r="B61" s="55"/>
      <c r="C61" s="55"/>
      <c r="D61" s="12"/>
      <c r="E61" s="60"/>
      <c r="F61" s="39"/>
      <c r="G61" s="13"/>
      <c r="H61" s="14"/>
      <c r="I61" s="12"/>
      <c r="J61" s="12"/>
    </row>
    <row r="62" spans="1:22" x14ac:dyDescent="0.25">
      <c r="F62" s="86"/>
    </row>
    <row r="63" spans="1:22" s="88" customFormat="1" x14ac:dyDescent="0.25">
      <c r="A63" s="30"/>
      <c r="B63" s="84"/>
      <c r="C63" s="84"/>
      <c r="D63" s="30"/>
      <c r="E63" s="85"/>
      <c r="F63" s="86"/>
      <c r="G63" s="87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88" customFormat="1" x14ac:dyDescent="0.25">
      <c r="A64" s="30"/>
      <c r="B64" s="84"/>
      <c r="C64" s="84"/>
      <c r="D64" s="30"/>
      <c r="E64" s="85"/>
      <c r="F64" s="86"/>
      <c r="G64" s="87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88" customFormat="1" x14ac:dyDescent="0.25">
      <c r="A65" s="30"/>
      <c r="B65" s="84"/>
      <c r="C65" s="84"/>
      <c r="D65" s="30"/>
      <c r="E65" s="85"/>
      <c r="F65" s="86"/>
      <c r="G65" s="87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88" customFormat="1" x14ac:dyDescent="0.25">
      <c r="A66" s="30"/>
      <c r="B66" s="84"/>
      <c r="C66" s="84"/>
      <c r="D66" s="30"/>
      <c r="E66" s="85"/>
      <c r="F66" s="86"/>
      <c r="G66" s="98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88" customFormat="1" x14ac:dyDescent="0.25">
      <c r="A67" s="30"/>
      <c r="B67" s="84"/>
      <c r="C67" s="84"/>
      <c r="D67" s="30"/>
      <c r="E67" s="85"/>
      <c r="F67" s="86"/>
      <c r="G67" s="98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88" customFormat="1" x14ac:dyDescent="0.25">
      <c r="A68" s="30"/>
      <c r="B68" s="84"/>
      <c r="C68" s="84"/>
      <c r="D68" s="30"/>
      <c r="E68" s="85"/>
      <c r="F68" s="86"/>
      <c r="G68" s="87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88" customFormat="1" x14ac:dyDescent="0.25">
      <c r="A69" s="30"/>
      <c r="B69" s="84"/>
      <c r="C69" s="84"/>
      <c r="D69" s="30"/>
      <c r="E69" s="85"/>
      <c r="F69" s="86"/>
      <c r="G69" s="87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8" customFormat="1" x14ac:dyDescent="0.25">
      <c r="A70" s="30"/>
      <c r="B70" s="84"/>
      <c r="C70" s="84"/>
      <c r="D70" s="30"/>
      <c r="E70" s="85"/>
      <c r="F70" s="86"/>
      <c r="G70" s="87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8" customFormat="1" x14ac:dyDescent="0.25">
      <c r="A71" s="30"/>
      <c r="B71" s="84"/>
      <c r="C71" s="84"/>
      <c r="D71" s="30"/>
      <c r="E71" s="85"/>
      <c r="F71" s="86"/>
      <c r="G71" s="87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8" customFormat="1" x14ac:dyDescent="0.25">
      <c r="A72" s="30"/>
      <c r="B72" s="84"/>
      <c r="C72" s="84"/>
      <c r="D72" s="30"/>
      <c r="E72" s="85"/>
      <c r="F72" s="86"/>
      <c r="G72" s="87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8" customFormat="1" x14ac:dyDescent="0.25">
      <c r="A73" s="30"/>
      <c r="B73" s="84"/>
      <c r="C73" s="84"/>
      <c r="D73" s="30"/>
      <c r="E73" s="85"/>
      <c r="F73" s="86"/>
      <c r="G73" s="87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8" customFormat="1" x14ac:dyDescent="0.25">
      <c r="A74" s="30"/>
      <c r="B74" s="84"/>
      <c r="C74" s="84"/>
      <c r="D74" s="30"/>
      <c r="E74" s="85"/>
      <c r="F74" s="86"/>
      <c r="G74" s="87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8" customFormat="1" x14ac:dyDescent="0.25">
      <c r="A75" s="30"/>
      <c r="B75" s="84"/>
      <c r="C75" s="84"/>
      <c r="D75" s="30"/>
      <c r="E75" s="85"/>
      <c r="F75" s="86"/>
      <c r="G75" s="87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8" customFormat="1" x14ac:dyDescent="0.25">
      <c r="A76" s="30"/>
      <c r="B76" s="84"/>
      <c r="C76" s="84"/>
      <c r="D76" s="30"/>
      <c r="E76" s="85"/>
      <c r="F76" s="86"/>
      <c r="G76" s="87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8" customFormat="1" x14ac:dyDescent="0.25">
      <c r="A77" s="30"/>
      <c r="B77" s="84"/>
      <c r="C77" s="84"/>
      <c r="D77" s="30"/>
      <c r="E77" s="85"/>
      <c r="F77" s="86"/>
      <c r="G77" s="87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8" customFormat="1" x14ac:dyDescent="0.25">
      <c r="A78" s="30"/>
      <c r="B78" s="84"/>
      <c r="C78" s="84"/>
      <c r="D78" s="30"/>
      <c r="E78" s="85"/>
      <c r="F78" s="86"/>
      <c r="G78" s="87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7" customFormat="1" x14ac:dyDescent="0.25">
      <c r="A79" s="30"/>
      <c r="B79" s="84"/>
      <c r="C79" s="84"/>
      <c r="D79" s="30"/>
      <c r="E79" s="85"/>
      <c r="F79" s="86"/>
      <c r="H79" s="88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7" customFormat="1" x14ac:dyDescent="0.25">
      <c r="A80" s="30"/>
      <c r="B80" s="84"/>
      <c r="C80" s="84"/>
      <c r="D80" s="30"/>
      <c r="E80" s="85"/>
      <c r="F80" s="86"/>
      <c r="H80" s="88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7" customFormat="1" x14ac:dyDescent="0.25">
      <c r="A81" s="30"/>
      <c r="B81" s="84"/>
      <c r="C81" s="84"/>
      <c r="D81" s="30"/>
      <c r="E81" s="85"/>
      <c r="F81" s="86"/>
      <c r="H81" s="88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7" customFormat="1" x14ac:dyDescent="0.25">
      <c r="A82" s="30"/>
      <c r="B82" s="84"/>
      <c r="C82" s="84"/>
      <c r="D82" s="30"/>
      <c r="E82" s="85"/>
      <c r="F82" s="86"/>
      <c r="H82" s="88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7" customFormat="1" x14ac:dyDescent="0.25">
      <c r="A83" s="30"/>
      <c r="B83" s="84"/>
      <c r="C83" s="84"/>
      <c r="D83" s="30"/>
      <c r="E83" s="85"/>
      <c r="F83" s="86"/>
      <c r="H83" s="88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7" customFormat="1" x14ac:dyDescent="0.25">
      <c r="A84" s="30"/>
      <c r="B84" s="84"/>
      <c r="C84" s="84"/>
      <c r="D84" s="30"/>
      <c r="E84" s="85"/>
      <c r="F84" s="86"/>
      <c r="H84" s="88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84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  <row r="86" spans="1:22" s="87" customFormat="1" x14ac:dyDescent="0.25">
      <c r="A86" s="30"/>
      <c r="B86" s="84"/>
      <c r="C86" s="84"/>
      <c r="D86" s="30"/>
      <c r="E86" s="85"/>
      <c r="F86" s="86"/>
      <c r="H86" s="88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</row>
    <row r="87" spans="1:22" s="87" customFormat="1" x14ac:dyDescent="0.25">
      <c r="A87" s="30"/>
      <c r="B87" s="84"/>
      <c r="C87" s="84"/>
      <c r="D87" s="30"/>
      <c r="E87" s="85"/>
      <c r="F87" s="86"/>
      <c r="H87" s="88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</row>
    <row r="88" spans="1:22" s="87" customFormat="1" x14ac:dyDescent="0.25">
      <c r="A88" s="30"/>
      <c r="B88" s="84"/>
      <c r="C88" s="84"/>
      <c r="D88" s="30"/>
      <c r="E88" s="85"/>
      <c r="F88" s="86"/>
      <c r="H88" s="88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</row>
    <row r="89" spans="1:22" s="87" customFormat="1" x14ac:dyDescent="0.25">
      <c r="A89" s="30"/>
      <c r="B89" s="84"/>
      <c r="C89" s="84"/>
      <c r="D89" s="30"/>
      <c r="E89" s="85"/>
      <c r="F89" s="86"/>
      <c r="H89" s="88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</row>
    <row r="90" spans="1:22" s="87" customFormat="1" x14ac:dyDescent="0.25">
      <c r="A90" s="30"/>
      <c r="B90" s="84"/>
      <c r="C90" s="84"/>
      <c r="D90" s="30"/>
      <c r="E90" s="85"/>
      <c r="F90" s="86"/>
      <c r="H90" s="88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</row>
    <row r="91" spans="1:22" s="87" customFormat="1" x14ac:dyDescent="0.25">
      <c r="A91" s="30"/>
      <c r="B91" s="84"/>
      <c r="C91" s="84"/>
      <c r="D91" s="30"/>
      <c r="E91" s="85"/>
      <c r="F91" s="86"/>
      <c r="H91" s="88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</row>
    <row r="92" spans="1:22" s="87" customFormat="1" x14ac:dyDescent="0.25">
      <c r="A92" s="30"/>
      <c r="B92" s="84"/>
      <c r="C92" s="84"/>
      <c r="D92" s="30"/>
      <c r="E92" s="85"/>
      <c r="F92" s="86"/>
      <c r="H92" s="88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</row>
    <row r="93" spans="1:22" s="87" customFormat="1" x14ac:dyDescent="0.25">
      <c r="A93" s="30"/>
      <c r="B93" s="84"/>
      <c r="C93" s="84"/>
      <c r="D93" s="30"/>
      <c r="E93" s="85"/>
      <c r="F93" s="86"/>
      <c r="H93" s="88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</row>
    <row r="94" spans="1:22" s="87" customFormat="1" x14ac:dyDescent="0.25">
      <c r="A94" s="30"/>
      <c r="B94" s="84"/>
      <c r="C94" s="84"/>
      <c r="D94" s="30"/>
      <c r="E94" s="85"/>
      <c r="F94" s="86"/>
      <c r="H94" s="88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</row>
    <row r="95" spans="1:22" s="87" customFormat="1" x14ac:dyDescent="0.25">
      <c r="A95" s="30"/>
      <c r="B95" s="84"/>
      <c r="C95" s="84"/>
      <c r="D95" s="30"/>
      <c r="E95" s="85"/>
      <c r="F95" s="86"/>
      <c r="H95" s="88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</row>
    <row r="96" spans="1:22" s="87" customFormat="1" x14ac:dyDescent="0.25">
      <c r="A96" s="30"/>
      <c r="B96" s="84"/>
      <c r="C96" s="84"/>
      <c r="D96" s="30"/>
      <c r="E96" s="85"/>
      <c r="F96" s="86"/>
      <c r="H96" s="88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</row>
    <row r="97" spans="1:22" s="87" customFormat="1" x14ac:dyDescent="0.25">
      <c r="A97" s="30"/>
      <c r="B97" s="84"/>
      <c r="C97" s="84"/>
      <c r="D97" s="30"/>
      <c r="E97" s="85"/>
      <c r="F97" s="86"/>
      <c r="H97" s="88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</row>
    <row r="98" spans="1:22" s="87" customFormat="1" x14ac:dyDescent="0.25">
      <c r="A98" s="30"/>
      <c r="B98" s="84"/>
      <c r="C98" s="84"/>
      <c r="D98" s="30"/>
      <c r="E98" s="85"/>
      <c r="F98" s="86"/>
      <c r="H98" s="88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</row>
    <row r="99" spans="1:22" s="87" customFormat="1" x14ac:dyDescent="0.25">
      <c r="A99" s="30"/>
      <c r="B99" s="84"/>
      <c r="C99" s="84"/>
      <c r="D99" s="30"/>
      <c r="E99" s="85"/>
      <c r="F99" s="86"/>
      <c r="H99" s="88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</row>
    <row r="100" spans="1:22" s="87" customFormat="1" x14ac:dyDescent="0.25">
      <c r="A100" s="30"/>
      <c r="B100" s="84"/>
      <c r="C100" s="84"/>
      <c r="D100" s="30"/>
      <c r="E100" s="85"/>
      <c r="F100" s="86"/>
      <c r="H100" s="88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</row>
    <row r="101" spans="1:22" s="87" customFormat="1" x14ac:dyDescent="0.25">
      <c r="A101" s="30"/>
      <c r="B101" s="84"/>
      <c r="C101" s="84"/>
      <c r="D101" s="30"/>
      <c r="E101" s="85"/>
      <c r="F101" s="86"/>
      <c r="H101" s="88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</row>
    <row r="102" spans="1:22" s="87" customFormat="1" x14ac:dyDescent="0.25">
      <c r="A102" s="30"/>
      <c r="B102" s="84"/>
      <c r="C102" s="84"/>
      <c r="D102" s="30"/>
      <c r="E102" s="85"/>
      <c r="F102" s="86"/>
      <c r="H102" s="88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</row>
    <row r="103" spans="1:22" s="87" customFormat="1" x14ac:dyDescent="0.25">
      <c r="A103" s="30"/>
      <c r="B103" s="84"/>
      <c r="C103" s="84"/>
      <c r="D103" s="30"/>
      <c r="E103" s="85"/>
      <c r="F103" s="86"/>
      <c r="H103" s="88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</row>
    <row r="104" spans="1:22" s="87" customFormat="1" x14ac:dyDescent="0.25">
      <c r="A104" s="30"/>
      <c r="B104" s="84"/>
      <c r="C104" s="84"/>
      <c r="D104" s="30"/>
      <c r="E104" s="85"/>
      <c r="F104" s="86"/>
      <c r="H104" s="88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</row>
    <row r="105" spans="1:22" s="87" customFormat="1" x14ac:dyDescent="0.25">
      <c r="A105" s="30"/>
      <c r="B105" s="84"/>
      <c r="C105" s="84"/>
      <c r="D105" s="30"/>
      <c r="E105" s="85"/>
      <c r="F105" s="86"/>
      <c r="H105" s="88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</row>
    <row r="106" spans="1:22" s="87" customFormat="1" x14ac:dyDescent="0.25">
      <c r="A106" s="30"/>
      <c r="B106" s="84"/>
      <c r="C106" s="84"/>
      <c r="D106" s="30"/>
      <c r="E106" s="85"/>
      <c r="F106" s="86"/>
      <c r="H106" s="88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</row>
    <row r="107" spans="1:22" s="87" customFormat="1" x14ac:dyDescent="0.25">
      <c r="A107" s="30"/>
      <c r="B107" s="84"/>
      <c r="C107" s="84"/>
      <c r="D107" s="30"/>
      <c r="E107" s="85"/>
      <c r="F107" s="86"/>
      <c r="H107" s="88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</row>
    <row r="108" spans="1:22" s="87" customFormat="1" x14ac:dyDescent="0.25">
      <c r="A108" s="30"/>
      <c r="B108" s="84"/>
      <c r="C108" s="84"/>
      <c r="D108" s="30"/>
      <c r="E108" s="85"/>
      <c r="F108" s="86"/>
      <c r="H108" s="88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</row>
    <row r="109" spans="1:22" s="87" customFormat="1" x14ac:dyDescent="0.25">
      <c r="A109" s="30"/>
      <c r="B109" s="84"/>
      <c r="C109" s="84"/>
      <c r="D109" s="30"/>
      <c r="E109" s="85"/>
      <c r="F109" s="86"/>
      <c r="H109" s="88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</row>
    <row r="110" spans="1:22" s="87" customFormat="1" x14ac:dyDescent="0.25">
      <c r="A110" s="30"/>
      <c r="B110" s="84"/>
      <c r="C110" s="84"/>
      <c r="D110" s="30"/>
      <c r="E110" s="85"/>
      <c r="F110" s="86"/>
      <c r="H110" s="88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</row>
    <row r="111" spans="1:22" s="87" customFormat="1" x14ac:dyDescent="0.25">
      <c r="A111" s="30"/>
      <c r="B111" s="84"/>
      <c r="C111" s="84"/>
      <c r="D111" s="30"/>
      <c r="E111" s="85"/>
      <c r="F111" s="86"/>
      <c r="H111" s="88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</row>
    <row r="112" spans="1:22" s="87" customFormat="1" x14ac:dyDescent="0.25">
      <c r="A112" s="30"/>
      <c r="B112" s="84"/>
      <c r="C112" s="84"/>
      <c r="D112" s="30"/>
      <c r="E112" s="85"/>
      <c r="F112" s="86"/>
      <c r="H112" s="88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</row>
    <row r="113" spans="1:22" s="87" customFormat="1" x14ac:dyDescent="0.25">
      <c r="A113" s="30"/>
      <c r="B113" s="84"/>
      <c r="C113" s="84"/>
      <c r="D113" s="30"/>
      <c r="E113" s="85"/>
      <c r="F113" s="86"/>
      <c r="H113" s="88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</row>
  </sheetData>
  <mergeCells count="16">
    <mergeCell ref="I11:I12"/>
    <mergeCell ref="J11:J12"/>
    <mergeCell ref="A48:A49"/>
    <mergeCell ref="B48:B49"/>
    <mergeCell ref="C48:C49"/>
    <mergeCell ref="D48:D49"/>
    <mergeCell ref="E48:E49"/>
    <mergeCell ref="G48:H48"/>
    <mergeCell ref="I48:I49"/>
    <mergeCell ref="J48:J49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88"/>
  <sheetViews>
    <sheetView workbookViewId="0">
      <selection activeCell="I15" sqref="I15"/>
    </sheetView>
  </sheetViews>
  <sheetFormatPr baseColWidth="10" defaultColWidth="9.109375" defaultRowHeight="13.2" x14ac:dyDescent="0.25"/>
  <cols>
    <col min="1" max="1" width="5.6640625" style="30" customWidth="1"/>
    <col min="2" max="2" width="35" style="84" customWidth="1"/>
    <col min="3" max="4" width="12.6640625" style="30" customWidth="1"/>
    <col min="5" max="5" width="12.6640625" style="85" customWidth="1"/>
    <col min="6" max="6" width="13.6640625" style="99" customWidth="1"/>
    <col min="7" max="7" width="13.6640625" style="87" customWidth="1"/>
    <col min="8" max="8" width="13.6640625" style="88" customWidth="1"/>
    <col min="9" max="10" width="12.6640625" style="30" customWidth="1"/>
    <col min="11" max="13" width="9.109375" style="30"/>
    <col min="14" max="14" width="13.6640625" style="30" bestFit="1" customWidth="1"/>
    <col min="15" max="15" width="11.6640625" style="30" bestFit="1" customWidth="1"/>
    <col min="16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x14ac:dyDescent="0.25">
      <c r="A3" s="100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22" t="s">
        <v>58</v>
      </c>
      <c r="B4" s="12"/>
      <c r="C4" s="12"/>
      <c r="D4" s="12"/>
      <c r="E4" s="12"/>
      <c r="F4" s="13"/>
      <c r="G4" s="13"/>
      <c r="H4" s="14"/>
      <c r="I4" s="12"/>
      <c r="J4" s="16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46</v>
      </c>
      <c r="B6" s="20"/>
      <c r="C6" s="21">
        <v>44651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47</v>
      </c>
      <c r="B7" s="20"/>
      <c r="C7" s="23">
        <v>6931.47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x14ac:dyDescent="0.25">
      <c r="A9" s="20" t="s">
        <v>1</v>
      </c>
      <c r="B9" s="26"/>
      <c r="C9" s="27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0" t="s">
        <v>2</v>
      </c>
      <c r="B11" s="136" t="s">
        <v>12</v>
      </c>
      <c r="C11" s="136" t="s">
        <v>4</v>
      </c>
      <c r="D11" s="136" t="s">
        <v>26</v>
      </c>
      <c r="E11" s="136" t="s">
        <v>5</v>
      </c>
      <c r="F11" s="96" t="s">
        <v>6</v>
      </c>
      <c r="G11" s="142" t="s">
        <v>6</v>
      </c>
      <c r="H11" s="142"/>
      <c r="I11" s="136" t="s">
        <v>7</v>
      </c>
      <c r="J11" s="138" t="s">
        <v>18</v>
      </c>
    </row>
    <row r="12" spans="1:22" ht="27" thickBot="1" x14ac:dyDescent="0.3">
      <c r="A12" s="141"/>
      <c r="B12" s="137"/>
      <c r="C12" s="137"/>
      <c r="D12" s="137"/>
      <c r="E12" s="137"/>
      <c r="F12" s="101" t="s">
        <v>8</v>
      </c>
      <c r="G12" s="102" t="s">
        <v>9</v>
      </c>
      <c r="H12" s="103" t="s">
        <v>10</v>
      </c>
      <c r="I12" s="137"/>
      <c r="J12" s="139"/>
    </row>
    <row r="13" spans="1:22" x14ac:dyDescent="0.25">
      <c r="A13" s="104">
        <v>1</v>
      </c>
      <c r="B13" s="105" t="s">
        <v>39</v>
      </c>
      <c r="C13" s="106"/>
      <c r="D13" s="106"/>
      <c r="E13" s="106"/>
      <c r="F13" s="134">
        <v>198088247.99000001</v>
      </c>
      <c r="G13" s="134">
        <f>+F13</f>
        <v>198088247.99000001</v>
      </c>
      <c r="H13" s="107"/>
      <c r="I13" s="108" t="s">
        <v>36</v>
      </c>
      <c r="J13" s="109" t="s">
        <v>38</v>
      </c>
    </row>
    <row r="14" spans="1:22" x14ac:dyDescent="0.25">
      <c r="A14" s="104">
        <v>2</v>
      </c>
      <c r="B14" s="35" t="s">
        <v>51</v>
      </c>
      <c r="C14" s="108"/>
      <c r="D14" s="106"/>
      <c r="E14" s="106"/>
      <c r="F14" s="134">
        <v>1861994486</v>
      </c>
      <c r="G14" s="134">
        <f t="shared" ref="G14:G15" si="0">+F14</f>
        <v>1861994486</v>
      </c>
      <c r="H14" s="107"/>
      <c r="I14" s="108" t="s">
        <v>36</v>
      </c>
      <c r="J14" s="109" t="s">
        <v>38</v>
      </c>
    </row>
    <row r="15" spans="1:22" x14ac:dyDescent="0.25">
      <c r="A15" s="104">
        <v>3</v>
      </c>
      <c r="B15" s="35" t="s">
        <v>52</v>
      </c>
      <c r="C15" s="108"/>
      <c r="D15" s="106"/>
      <c r="E15" s="106"/>
      <c r="F15" s="134">
        <v>5079760127.6499901</v>
      </c>
      <c r="G15" s="134">
        <f t="shared" si="0"/>
        <v>5079760127.6499901</v>
      </c>
      <c r="H15" s="107"/>
      <c r="I15" s="108" t="s">
        <v>36</v>
      </c>
      <c r="J15" s="109" t="s">
        <v>38</v>
      </c>
    </row>
    <row r="16" spans="1:22" x14ac:dyDescent="0.25">
      <c r="A16" s="104">
        <v>4</v>
      </c>
      <c r="B16" s="35" t="s">
        <v>79</v>
      </c>
      <c r="C16" s="108"/>
      <c r="D16" s="106"/>
      <c r="E16" s="106"/>
      <c r="F16" s="134">
        <v>382074562</v>
      </c>
      <c r="G16" s="134">
        <f>+F16</f>
        <v>382074562</v>
      </c>
      <c r="H16" s="107"/>
      <c r="I16" s="108" t="s">
        <v>36</v>
      </c>
      <c r="J16" s="109" t="s">
        <v>38</v>
      </c>
    </row>
    <row r="17" spans="1:22" ht="13.8" thickBot="1" x14ac:dyDescent="0.3">
      <c r="A17" s="12"/>
      <c r="B17" s="35"/>
      <c r="C17" s="12"/>
      <c r="D17" s="12"/>
      <c r="E17" s="56" t="s">
        <v>17</v>
      </c>
      <c r="F17" s="57">
        <f>SUM(F13:F16)</f>
        <v>7521917423.6399899</v>
      </c>
      <c r="G17" s="57">
        <f>SUM(G13:G16)</f>
        <v>7521917423.6399899</v>
      </c>
      <c r="H17" s="59">
        <v>0</v>
      </c>
      <c r="I17" s="12"/>
      <c r="J17" s="12"/>
    </row>
    <row r="18" spans="1:22" s="11" customFormat="1" ht="13.8" thickTop="1" x14ac:dyDescent="0.25">
      <c r="A18" s="20"/>
      <c r="B18" s="26"/>
      <c r="C18" s="27"/>
      <c r="D18" s="27"/>
      <c r="E18" s="16"/>
      <c r="F18" s="17"/>
      <c r="G18" s="17"/>
      <c r="H18" s="18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</row>
    <row r="19" spans="1:22" x14ac:dyDescent="0.25">
      <c r="A19" s="12"/>
      <c r="B19" s="55"/>
      <c r="C19" s="12"/>
      <c r="D19" s="12"/>
      <c r="E19" s="60"/>
      <c r="F19" s="39"/>
      <c r="G19" s="13"/>
      <c r="H19" s="14"/>
      <c r="I19" s="12"/>
      <c r="J19" s="12"/>
    </row>
    <row r="20" spans="1:22" x14ac:dyDescent="0.25">
      <c r="A20" s="20" t="s">
        <v>16</v>
      </c>
      <c r="B20" s="55"/>
      <c r="C20" s="12"/>
      <c r="D20" s="12"/>
      <c r="E20" s="60"/>
      <c r="F20" s="39"/>
      <c r="G20" s="13"/>
      <c r="H20" s="14"/>
      <c r="I20" s="12"/>
      <c r="J20" s="12"/>
    </row>
    <row r="21" spans="1:22" ht="13.8" thickBot="1" x14ac:dyDescent="0.3">
      <c r="A21" s="12"/>
      <c r="B21" s="55"/>
      <c r="C21" s="12"/>
      <c r="D21" s="12"/>
      <c r="E21" s="60"/>
      <c r="F21" s="39"/>
      <c r="G21" s="13"/>
      <c r="H21" s="14"/>
      <c r="I21" s="12"/>
      <c r="J21" s="12"/>
    </row>
    <row r="22" spans="1:22" ht="12.75" customHeight="1" x14ac:dyDescent="0.25">
      <c r="A22" s="140" t="s">
        <v>2</v>
      </c>
      <c r="B22" s="136" t="s">
        <v>12</v>
      </c>
      <c r="C22" s="136" t="s">
        <v>4</v>
      </c>
      <c r="D22" s="136" t="s">
        <v>26</v>
      </c>
      <c r="E22" s="136" t="s">
        <v>5</v>
      </c>
      <c r="F22" s="96" t="s">
        <v>6</v>
      </c>
      <c r="G22" s="142" t="s">
        <v>6</v>
      </c>
      <c r="H22" s="142"/>
      <c r="I22" s="136" t="s">
        <v>7</v>
      </c>
      <c r="J22" s="138" t="s">
        <v>18</v>
      </c>
    </row>
    <row r="23" spans="1:22" ht="27" thickBot="1" x14ac:dyDescent="0.3">
      <c r="A23" s="141"/>
      <c r="B23" s="137"/>
      <c r="C23" s="137"/>
      <c r="D23" s="137"/>
      <c r="E23" s="137"/>
      <c r="F23" s="101" t="s">
        <v>8</v>
      </c>
      <c r="G23" s="102" t="s">
        <v>9</v>
      </c>
      <c r="H23" s="103" t="s">
        <v>10</v>
      </c>
      <c r="I23" s="137"/>
      <c r="J23" s="139"/>
    </row>
    <row r="24" spans="1:22" x14ac:dyDescent="0.25">
      <c r="A24" s="34">
        <v>1</v>
      </c>
      <c r="B24" s="35"/>
      <c r="C24" s="43"/>
      <c r="D24" s="43"/>
      <c r="E24" s="36"/>
      <c r="F24" s="66"/>
      <c r="G24" s="40"/>
      <c r="H24" s="41"/>
      <c r="I24" s="43"/>
      <c r="J24" s="44"/>
    </row>
    <row r="25" spans="1:22" x14ac:dyDescent="0.25">
      <c r="A25" s="34">
        <v>2</v>
      </c>
      <c r="B25" s="35"/>
      <c r="C25" s="43"/>
      <c r="D25" s="43"/>
      <c r="E25" s="36"/>
      <c r="F25" s="39"/>
      <c r="G25" s="40"/>
      <c r="H25" s="41"/>
      <c r="I25" s="43"/>
      <c r="J25" s="44"/>
    </row>
    <row r="26" spans="1:22" ht="13.8" thickBot="1" x14ac:dyDescent="0.3">
      <c r="A26" s="34">
        <v>3</v>
      </c>
      <c r="B26" s="46"/>
      <c r="C26" s="52"/>
      <c r="D26" s="52"/>
      <c r="E26" s="54"/>
      <c r="F26" s="49"/>
      <c r="G26" s="50"/>
      <c r="H26" s="51"/>
      <c r="I26" s="52"/>
      <c r="J26" s="53"/>
    </row>
    <row r="27" spans="1:22" ht="3" customHeight="1" thickBot="1" x14ac:dyDescent="0.3">
      <c r="A27" s="52"/>
      <c r="B27" s="46"/>
      <c r="C27" s="52"/>
      <c r="D27" s="52"/>
      <c r="E27" s="54"/>
      <c r="F27" s="49"/>
      <c r="G27" s="50"/>
      <c r="H27" s="51"/>
      <c r="I27" s="52"/>
      <c r="J27" s="52"/>
    </row>
    <row r="28" spans="1:22" ht="13.8" thickBot="1" x14ac:dyDescent="0.3">
      <c r="A28" s="12"/>
      <c r="B28" s="55"/>
      <c r="C28" s="12"/>
      <c r="D28" s="12"/>
      <c r="E28" s="56" t="s">
        <v>17</v>
      </c>
      <c r="F28" s="72">
        <v>0</v>
      </c>
      <c r="G28" s="72">
        <v>0</v>
      </c>
      <c r="H28" s="73">
        <v>0</v>
      </c>
      <c r="I28" s="12"/>
      <c r="J28" s="12"/>
    </row>
    <row r="29" spans="1:22" ht="13.8" thickTop="1" x14ac:dyDescent="0.25">
      <c r="A29" s="12"/>
      <c r="B29" s="55"/>
      <c r="C29" s="12"/>
      <c r="D29" s="12"/>
      <c r="E29" s="60"/>
      <c r="F29" s="39"/>
      <c r="G29" s="13"/>
      <c r="H29" s="14"/>
      <c r="I29" s="12"/>
      <c r="J29" s="12"/>
    </row>
    <row r="30" spans="1:22" x14ac:dyDescent="0.25">
      <c r="A30" s="74" t="s">
        <v>49</v>
      </c>
      <c r="B30" s="75"/>
      <c r="C30" s="74"/>
      <c r="D30" s="74"/>
      <c r="E30" s="76"/>
      <c r="F30" s="77"/>
      <c r="G30" s="13"/>
      <c r="H30" s="14"/>
      <c r="I30" s="12"/>
      <c r="J30" s="12"/>
    </row>
    <row r="31" spans="1:22" x14ac:dyDescent="0.25">
      <c r="A31" s="12"/>
      <c r="B31" s="55"/>
      <c r="C31" s="12"/>
      <c r="D31" s="12"/>
      <c r="E31" s="60"/>
      <c r="F31" s="39"/>
      <c r="G31" s="13"/>
      <c r="H31" s="14"/>
      <c r="I31" s="12"/>
      <c r="J31" s="12"/>
    </row>
    <row r="32" spans="1:22" x14ac:dyDescent="0.25">
      <c r="A32" s="12"/>
      <c r="B32" s="55"/>
      <c r="C32" s="12"/>
      <c r="D32" s="12"/>
      <c r="E32" s="60"/>
      <c r="F32" s="39"/>
      <c r="G32" s="13"/>
      <c r="H32" s="14"/>
      <c r="I32" s="12"/>
      <c r="J32" s="12"/>
    </row>
    <row r="33" spans="1:22" x14ac:dyDescent="0.25">
      <c r="A33" s="12"/>
      <c r="B33" s="55"/>
      <c r="C33" s="12"/>
      <c r="D33" s="12"/>
      <c r="E33" s="60"/>
      <c r="F33" s="39"/>
      <c r="G33" s="13"/>
      <c r="H33" s="14"/>
      <c r="I33" s="12"/>
      <c r="J33" s="12"/>
    </row>
    <row r="34" spans="1:22" x14ac:dyDescent="0.25">
      <c r="A34" s="12"/>
      <c r="B34" s="55"/>
      <c r="C34" s="12"/>
      <c r="D34" s="12"/>
      <c r="E34" s="60"/>
      <c r="F34" s="39"/>
      <c r="G34" s="13"/>
      <c r="H34" s="14"/>
      <c r="I34" s="12"/>
      <c r="J34" s="12"/>
    </row>
    <row r="35" spans="1:22" x14ac:dyDescent="0.25">
      <c r="A35" s="78"/>
      <c r="B35" s="79"/>
      <c r="C35" s="78"/>
      <c r="D35" s="78"/>
      <c r="E35" s="80"/>
      <c r="F35" s="81"/>
      <c r="G35" s="82"/>
      <c r="H35" s="83"/>
      <c r="I35" s="78"/>
      <c r="J35" s="78"/>
    </row>
    <row r="36" spans="1:22" x14ac:dyDescent="0.25">
      <c r="A36" s="78"/>
      <c r="B36" s="79"/>
      <c r="C36" s="78"/>
      <c r="D36" s="78"/>
      <c r="E36" s="80"/>
      <c r="F36" s="81"/>
      <c r="G36" s="82"/>
      <c r="H36" s="83"/>
      <c r="I36" s="78"/>
      <c r="J36" s="78"/>
    </row>
    <row r="37" spans="1:22" x14ac:dyDescent="0.25">
      <c r="A37" s="78"/>
      <c r="B37" s="79"/>
      <c r="C37" s="78"/>
      <c r="D37" s="78"/>
      <c r="E37" s="80"/>
      <c r="F37" s="81"/>
      <c r="G37" s="82"/>
      <c r="H37" s="83"/>
      <c r="I37" s="78"/>
      <c r="J37" s="78"/>
    </row>
    <row r="38" spans="1:22" x14ac:dyDescent="0.25">
      <c r="A38" s="78"/>
      <c r="B38" s="79"/>
      <c r="C38" s="78"/>
      <c r="D38" s="78"/>
      <c r="E38" s="80"/>
      <c r="F38" s="81"/>
      <c r="G38" s="82"/>
      <c r="H38" s="83"/>
      <c r="I38" s="78"/>
      <c r="J38" s="78"/>
    </row>
    <row r="39" spans="1:22" x14ac:dyDescent="0.25">
      <c r="F39" s="86"/>
    </row>
    <row r="40" spans="1:22" x14ac:dyDescent="0.25">
      <c r="F40" s="86"/>
    </row>
    <row r="41" spans="1:22" x14ac:dyDescent="0.25">
      <c r="F41" s="86"/>
    </row>
    <row r="42" spans="1:22" s="87" customFormat="1" x14ac:dyDescent="0.25">
      <c r="A42" s="30"/>
      <c r="B42" s="84"/>
      <c r="C42" s="30"/>
      <c r="D42" s="30"/>
      <c r="E42" s="85"/>
      <c r="F42" s="86"/>
      <c r="H42" s="88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s="87" customFormat="1" x14ac:dyDescent="0.25">
      <c r="A43" s="30"/>
      <c r="B43" s="84"/>
      <c r="C43" s="30"/>
      <c r="D43" s="30"/>
      <c r="E43" s="85"/>
      <c r="F43" s="86"/>
      <c r="H43" s="88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s="87" customFormat="1" x14ac:dyDescent="0.25">
      <c r="A44" s="30"/>
      <c r="B44" s="84"/>
      <c r="C44" s="30"/>
      <c r="D44" s="30"/>
      <c r="E44" s="85"/>
      <c r="F44" s="86"/>
      <c r="H44" s="88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s="87" customFormat="1" x14ac:dyDescent="0.25">
      <c r="A45" s="30"/>
      <c r="B45" s="84"/>
      <c r="C45" s="30"/>
      <c r="D45" s="30"/>
      <c r="E45" s="85"/>
      <c r="F45" s="86"/>
      <c r="H45" s="88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s="87" customFormat="1" x14ac:dyDescent="0.25">
      <c r="A46" s="30"/>
      <c r="B46" s="84"/>
      <c r="C46" s="30"/>
      <c r="D46" s="30"/>
      <c r="E46" s="85"/>
      <c r="F46" s="86"/>
      <c r="H46" s="88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s="87" customFormat="1" x14ac:dyDescent="0.25">
      <c r="A47" s="30"/>
      <c r="B47" s="84"/>
      <c r="C47" s="30"/>
      <c r="D47" s="30"/>
      <c r="E47" s="85"/>
      <c r="F47" s="86"/>
      <c r="H47" s="88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s="87" customFormat="1" x14ac:dyDescent="0.25">
      <c r="A48" s="30"/>
      <c r="B48" s="84"/>
      <c r="C48" s="30"/>
      <c r="D48" s="30"/>
      <c r="E48" s="85"/>
      <c r="F48" s="86"/>
      <c r="H48" s="88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s="87" customFormat="1" x14ac:dyDescent="0.25">
      <c r="A49" s="30"/>
      <c r="B49" s="84"/>
      <c r="C49" s="30"/>
      <c r="D49" s="30"/>
      <c r="E49" s="85"/>
      <c r="F49" s="86"/>
      <c r="H49" s="88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0" spans="1:22" s="87" customFormat="1" x14ac:dyDescent="0.25">
      <c r="A50" s="30"/>
      <c r="B50" s="84"/>
      <c r="C50" s="30"/>
      <c r="D50" s="30"/>
      <c r="E50" s="85"/>
      <c r="F50" s="86"/>
      <c r="H50" s="88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</row>
    <row r="51" spans="1:22" s="87" customFormat="1" x14ac:dyDescent="0.25">
      <c r="A51" s="30"/>
      <c r="B51" s="84"/>
      <c r="C51" s="30"/>
      <c r="D51" s="30"/>
      <c r="E51" s="85"/>
      <c r="F51" s="86"/>
      <c r="H51" s="88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</row>
    <row r="52" spans="1:22" s="87" customFormat="1" x14ac:dyDescent="0.25">
      <c r="A52" s="30"/>
      <c r="B52" s="84"/>
      <c r="C52" s="30"/>
      <c r="D52" s="30"/>
      <c r="E52" s="85"/>
      <c r="F52" s="86"/>
      <c r="H52" s="88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</row>
    <row r="53" spans="1:22" s="87" customFormat="1" x14ac:dyDescent="0.25">
      <c r="A53" s="30"/>
      <c r="B53" s="84"/>
      <c r="C53" s="30"/>
      <c r="D53" s="30"/>
      <c r="E53" s="85"/>
      <c r="F53" s="86"/>
      <c r="H53" s="88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</row>
    <row r="54" spans="1:22" s="87" customFormat="1" x14ac:dyDescent="0.25">
      <c r="A54" s="30"/>
      <c r="B54" s="84"/>
      <c r="C54" s="30"/>
      <c r="D54" s="30"/>
      <c r="E54" s="85"/>
      <c r="F54" s="86"/>
      <c r="H54" s="88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</row>
    <row r="55" spans="1:22" s="87" customFormat="1" x14ac:dyDescent="0.25">
      <c r="A55" s="30"/>
      <c r="B55" s="84"/>
      <c r="C55" s="30"/>
      <c r="D55" s="30"/>
      <c r="E55" s="85"/>
      <c r="F55" s="86"/>
      <c r="H55" s="88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</row>
    <row r="56" spans="1:22" s="87" customFormat="1" x14ac:dyDescent="0.25">
      <c r="A56" s="30"/>
      <c r="B56" s="84"/>
      <c r="C56" s="30"/>
      <c r="D56" s="30"/>
      <c r="E56" s="85"/>
      <c r="F56" s="86"/>
      <c r="H56" s="88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</row>
    <row r="57" spans="1:22" s="87" customFormat="1" x14ac:dyDescent="0.25">
      <c r="A57" s="30"/>
      <c r="B57" s="84"/>
      <c r="C57" s="30"/>
      <c r="D57" s="30"/>
      <c r="E57" s="85"/>
      <c r="F57" s="86"/>
      <c r="H57" s="88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</row>
    <row r="58" spans="1:22" s="87" customFormat="1" x14ac:dyDescent="0.25">
      <c r="A58" s="30"/>
      <c r="B58" s="84"/>
      <c r="C58" s="30"/>
      <c r="D58" s="30"/>
      <c r="E58" s="85"/>
      <c r="F58" s="86"/>
      <c r="H58" s="88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</row>
    <row r="59" spans="1:22" s="87" customFormat="1" x14ac:dyDescent="0.25">
      <c r="A59" s="30"/>
      <c r="B59" s="84"/>
      <c r="C59" s="30"/>
      <c r="D59" s="30"/>
      <c r="E59" s="85"/>
      <c r="F59" s="86"/>
      <c r="H59" s="88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</row>
    <row r="60" spans="1:22" s="87" customFormat="1" x14ac:dyDescent="0.25">
      <c r="A60" s="30"/>
      <c r="B60" s="84"/>
      <c r="C60" s="30"/>
      <c r="D60" s="30"/>
      <c r="E60" s="85"/>
      <c r="F60" s="86"/>
      <c r="H60" s="88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</row>
    <row r="61" spans="1:22" s="87" customFormat="1" x14ac:dyDescent="0.25">
      <c r="A61" s="30"/>
      <c r="B61" s="84"/>
      <c r="C61" s="30"/>
      <c r="D61" s="30"/>
      <c r="E61" s="85"/>
      <c r="F61" s="86"/>
      <c r="H61" s="88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2" s="87" customFormat="1" x14ac:dyDescent="0.25">
      <c r="A62" s="30"/>
      <c r="B62" s="84"/>
      <c r="C62" s="30"/>
      <c r="D62" s="30"/>
      <c r="E62" s="85"/>
      <c r="F62" s="86"/>
      <c r="H62" s="88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87" customFormat="1" x14ac:dyDescent="0.25">
      <c r="A63" s="30"/>
      <c r="B63" s="84"/>
      <c r="C63" s="30"/>
      <c r="D63" s="30"/>
      <c r="E63" s="85"/>
      <c r="F63" s="86"/>
      <c r="H63" s="88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87" customFormat="1" x14ac:dyDescent="0.25">
      <c r="A64" s="30"/>
      <c r="B64" s="84"/>
      <c r="C64" s="30"/>
      <c r="D64" s="30"/>
      <c r="E64" s="85"/>
      <c r="F64" s="86"/>
      <c r="H64" s="88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87" customFormat="1" x14ac:dyDescent="0.25">
      <c r="A65" s="30"/>
      <c r="B65" s="84"/>
      <c r="C65" s="30"/>
      <c r="D65" s="30"/>
      <c r="E65" s="85"/>
      <c r="F65" s="86"/>
      <c r="H65" s="88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87" customFormat="1" x14ac:dyDescent="0.25">
      <c r="A66" s="30"/>
      <c r="B66" s="84"/>
      <c r="C66" s="30"/>
      <c r="D66" s="30"/>
      <c r="E66" s="85"/>
      <c r="F66" s="86"/>
      <c r="H66" s="88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87" customFormat="1" x14ac:dyDescent="0.25">
      <c r="A67" s="30"/>
      <c r="B67" s="84"/>
      <c r="C67" s="30"/>
      <c r="D67" s="30"/>
      <c r="E67" s="85"/>
      <c r="F67" s="86"/>
      <c r="H67" s="88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87" customFormat="1" x14ac:dyDescent="0.25">
      <c r="A68" s="30"/>
      <c r="B68" s="84"/>
      <c r="C68" s="30"/>
      <c r="D68" s="30"/>
      <c r="E68" s="85"/>
      <c r="F68" s="86"/>
      <c r="H68" s="88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87" customFormat="1" x14ac:dyDescent="0.25">
      <c r="A69" s="30"/>
      <c r="B69" s="84"/>
      <c r="C69" s="30"/>
      <c r="D69" s="30"/>
      <c r="E69" s="85"/>
      <c r="F69" s="86"/>
      <c r="H69" s="88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7" customFormat="1" x14ac:dyDescent="0.25">
      <c r="A70" s="30"/>
      <c r="B70" s="84"/>
      <c r="C70" s="30"/>
      <c r="D70" s="30"/>
      <c r="E70" s="85"/>
      <c r="F70" s="86"/>
      <c r="H70" s="88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7" customFormat="1" x14ac:dyDescent="0.25">
      <c r="A71" s="30"/>
      <c r="B71" s="84"/>
      <c r="C71" s="30"/>
      <c r="D71" s="30"/>
      <c r="E71" s="85"/>
      <c r="F71" s="86"/>
      <c r="H71" s="88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7" customFormat="1" x14ac:dyDescent="0.25">
      <c r="A72" s="30"/>
      <c r="B72" s="84"/>
      <c r="C72" s="30"/>
      <c r="D72" s="30"/>
      <c r="E72" s="85"/>
      <c r="F72" s="86"/>
      <c r="H72" s="88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7" customFormat="1" x14ac:dyDescent="0.25">
      <c r="A73" s="30"/>
      <c r="B73" s="84"/>
      <c r="C73" s="30"/>
      <c r="D73" s="30"/>
      <c r="E73" s="85"/>
      <c r="F73" s="86"/>
      <c r="H73" s="88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7" customFormat="1" x14ac:dyDescent="0.25">
      <c r="A74" s="30"/>
      <c r="B74" s="84"/>
      <c r="C74" s="30"/>
      <c r="D74" s="30"/>
      <c r="E74" s="85"/>
      <c r="F74" s="86"/>
      <c r="H74" s="88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7" customFormat="1" x14ac:dyDescent="0.25">
      <c r="A75" s="30"/>
      <c r="B75" s="84"/>
      <c r="C75" s="30"/>
      <c r="D75" s="30"/>
      <c r="E75" s="85"/>
      <c r="F75" s="86"/>
      <c r="H75" s="88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7" customFormat="1" x14ac:dyDescent="0.25">
      <c r="A76" s="30"/>
      <c r="B76" s="84"/>
      <c r="C76" s="30"/>
      <c r="D76" s="30"/>
      <c r="E76" s="85"/>
      <c r="F76" s="86"/>
      <c r="H76" s="88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7" customFormat="1" x14ac:dyDescent="0.25">
      <c r="A77" s="30"/>
      <c r="B77" s="84"/>
      <c r="C77" s="30"/>
      <c r="D77" s="30"/>
      <c r="E77" s="85"/>
      <c r="F77" s="86"/>
      <c r="H77" s="88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7" customFormat="1" x14ac:dyDescent="0.25">
      <c r="A78" s="30"/>
      <c r="B78" s="84"/>
      <c r="C78" s="30"/>
      <c r="D78" s="30"/>
      <c r="E78" s="85"/>
      <c r="F78" s="86"/>
      <c r="H78" s="88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7" customFormat="1" x14ac:dyDescent="0.25">
      <c r="A79" s="30"/>
      <c r="B79" s="84"/>
      <c r="C79" s="30"/>
      <c r="D79" s="30"/>
      <c r="E79" s="85"/>
      <c r="F79" s="86"/>
      <c r="H79" s="88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7" customFormat="1" x14ac:dyDescent="0.25">
      <c r="A80" s="30"/>
      <c r="B80" s="84"/>
      <c r="C80" s="30"/>
      <c r="D80" s="30"/>
      <c r="E80" s="85"/>
      <c r="F80" s="86"/>
      <c r="H80" s="88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7" customFormat="1" x14ac:dyDescent="0.25">
      <c r="A81" s="30"/>
      <c r="B81" s="84"/>
      <c r="C81" s="30"/>
      <c r="D81" s="30"/>
      <c r="E81" s="85"/>
      <c r="F81" s="86"/>
      <c r="H81" s="88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7" customFormat="1" x14ac:dyDescent="0.25">
      <c r="A82" s="30"/>
      <c r="B82" s="84"/>
      <c r="C82" s="30"/>
      <c r="D82" s="30"/>
      <c r="E82" s="85"/>
      <c r="F82" s="86"/>
      <c r="H82" s="88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7" customFormat="1" x14ac:dyDescent="0.25">
      <c r="A83" s="30"/>
      <c r="B83" s="84"/>
      <c r="C83" s="30"/>
      <c r="D83" s="30"/>
      <c r="E83" s="85"/>
      <c r="F83" s="86"/>
      <c r="H83" s="88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7" customFormat="1" x14ac:dyDescent="0.25">
      <c r="A84" s="30"/>
      <c r="B84" s="84"/>
      <c r="C84" s="30"/>
      <c r="D84" s="30"/>
      <c r="E84" s="85"/>
      <c r="F84" s="86"/>
      <c r="H84" s="88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30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  <row r="86" spans="1:22" s="87" customFormat="1" x14ac:dyDescent="0.25">
      <c r="A86" s="30"/>
      <c r="B86" s="84"/>
      <c r="C86" s="30"/>
      <c r="D86" s="30"/>
      <c r="E86" s="85"/>
      <c r="F86" s="86"/>
      <c r="H86" s="88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</row>
    <row r="87" spans="1:22" s="87" customFormat="1" x14ac:dyDescent="0.25">
      <c r="A87" s="30"/>
      <c r="B87" s="84"/>
      <c r="C87" s="30"/>
      <c r="D87" s="30"/>
      <c r="E87" s="85"/>
      <c r="F87" s="86"/>
      <c r="H87" s="88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</row>
    <row r="88" spans="1:22" s="87" customFormat="1" x14ac:dyDescent="0.25">
      <c r="A88" s="30"/>
      <c r="B88" s="84"/>
      <c r="C88" s="30"/>
      <c r="D88" s="30"/>
      <c r="E88" s="85"/>
      <c r="F88" s="86"/>
      <c r="H88" s="88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</row>
  </sheetData>
  <mergeCells count="16">
    <mergeCell ref="I11:I12"/>
    <mergeCell ref="J11:J12"/>
    <mergeCell ref="A22:A23"/>
    <mergeCell ref="B22:B23"/>
    <mergeCell ref="C22:C23"/>
    <mergeCell ref="D22:D23"/>
    <mergeCell ref="E22:E23"/>
    <mergeCell ref="G22:H22"/>
    <mergeCell ref="I22:I23"/>
    <mergeCell ref="J22:J23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V85"/>
  <sheetViews>
    <sheetView tabSelected="1" workbookViewId="0">
      <selection activeCell="M23" sqref="M23"/>
    </sheetView>
  </sheetViews>
  <sheetFormatPr baseColWidth="10" defaultColWidth="9.109375" defaultRowHeight="13.2" x14ac:dyDescent="0.25"/>
  <cols>
    <col min="1" max="1" width="5.6640625" style="30" customWidth="1"/>
    <col min="2" max="2" width="49.109375" style="84" bestFit="1" customWidth="1"/>
    <col min="3" max="4" width="12.6640625" style="30" customWidth="1"/>
    <col min="5" max="5" width="12.6640625" style="85" customWidth="1"/>
    <col min="6" max="6" width="14.6640625" style="99" bestFit="1" customWidth="1"/>
    <col min="7" max="7" width="15.33203125" style="87" bestFit="1" customWidth="1"/>
    <col min="8" max="8" width="14" style="88" bestFit="1" customWidth="1"/>
    <col min="9" max="10" width="12.6640625" style="30" customWidth="1"/>
    <col min="11" max="11" width="12" style="30" bestFit="1" customWidth="1"/>
    <col min="12" max="12" width="16.33203125" style="30" customWidth="1"/>
    <col min="13" max="13" width="9.109375" style="30"/>
    <col min="14" max="14" width="13.6640625" style="30" bestFit="1" customWidth="1"/>
    <col min="15" max="15" width="11.6640625" style="30" bestFit="1" customWidth="1"/>
    <col min="16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22" t="s">
        <v>59</v>
      </c>
      <c r="B4" s="12"/>
      <c r="C4" s="12"/>
      <c r="D4" s="12"/>
      <c r="E4" s="12"/>
      <c r="F4" s="13"/>
      <c r="G4" s="13"/>
      <c r="H4" s="14"/>
      <c r="I4" s="12"/>
      <c r="J4" s="12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46</v>
      </c>
      <c r="B6" s="20"/>
      <c r="C6" s="21">
        <v>44651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47</v>
      </c>
      <c r="B7" s="20"/>
      <c r="C7" s="23">
        <v>6931.47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29</v>
      </c>
      <c r="B9" s="26"/>
      <c r="C9" s="27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0" t="s">
        <v>2</v>
      </c>
      <c r="B11" s="136" t="s">
        <v>12</v>
      </c>
      <c r="C11" s="136" t="s">
        <v>4</v>
      </c>
      <c r="D11" s="136" t="s">
        <v>26</v>
      </c>
      <c r="E11" s="136" t="s">
        <v>5</v>
      </c>
      <c r="F11" s="96" t="s">
        <v>6</v>
      </c>
      <c r="G11" s="142" t="s">
        <v>6</v>
      </c>
      <c r="H11" s="142"/>
      <c r="I11" s="136" t="s">
        <v>7</v>
      </c>
      <c r="J11" s="138" t="s">
        <v>18</v>
      </c>
    </row>
    <row r="12" spans="1:22" ht="13.8" thickBot="1" x14ac:dyDescent="0.3">
      <c r="A12" s="141"/>
      <c r="B12" s="137"/>
      <c r="C12" s="137"/>
      <c r="D12" s="137"/>
      <c r="E12" s="137"/>
      <c r="F12" s="97" t="s">
        <v>8</v>
      </c>
      <c r="G12" s="32" t="s">
        <v>9</v>
      </c>
      <c r="H12" s="33" t="s">
        <v>10</v>
      </c>
      <c r="I12" s="137"/>
      <c r="J12" s="139"/>
    </row>
    <row r="13" spans="1:22" x14ac:dyDescent="0.25">
      <c r="A13" s="34">
        <v>1</v>
      </c>
      <c r="B13" s="35" t="s">
        <v>23</v>
      </c>
      <c r="C13" s="110" t="s">
        <v>28</v>
      </c>
      <c r="D13" s="110" t="s">
        <v>28</v>
      </c>
      <c r="E13" s="110" t="s">
        <v>28</v>
      </c>
      <c r="F13" s="39">
        <f>+'1.1'!F17</f>
        <v>18723130711</v>
      </c>
      <c r="G13" s="39"/>
      <c r="H13" s="111"/>
      <c r="I13" s="110" t="s">
        <v>28</v>
      </c>
      <c r="J13" s="112" t="s">
        <v>28</v>
      </c>
    </row>
    <row r="14" spans="1:22" x14ac:dyDescent="0.25">
      <c r="A14" s="34">
        <v>2</v>
      </c>
      <c r="B14" s="35" t="s">
        <v>24</v>
      </c>
      <c r="C14" s="110" t="s">
        <v>28</v>
      </c>
      <c r="D14" s="110" t="s">
        <v>28</v>
      </c>
      <c r="E14" s="110" t="s">
        <v>28</v>
      </c>
      <c r="F14" s="39">
        <f>+'1.2 '!G43</f>
        <v>107838191378.72</v>
      </c>
      <c r="G14" s="39">
        <f>+'1.2 '!G43</f>
        <v>107838191378.72</v>
      </c>
      <c r="H14" s="111">
        <f>SUM('1.2 '!H30:H39)</f>
        <v>379789.44309946016</v>
      </c>
      <c r="I14" s="110" t="s">
        <v>28</v>
      </c>
      <c r="J14" s="112" t="s">
        <v>28</v>
      </c>
      <c r="N14" s="87"/>
    </row>
    <row r="15" spans="1:22" ht="13.8" thickBot="1" x14ac:dyDescent="0.3">
      <c r="A15" s="45">
        <v>3</v>
      </c>
      <c r="B15" s="46" t="s">
        <v>33</v>
      </c>
      <c r="C15" s="113" t="s">
        <v>28</v>
      </c>
      <c r="D15" s="113" t="s">
        <v>28</v>
      </c>
      <c r="E15" s="113" t="s">
        <v>28</v>
      </c>
      <c r="F15" s="49">
        <f>+'1.3'!F17</f>
        <v>7521917423.6399899</v>
      </c>
      <c r="G15" s="49"/>
      <c r="H15" s="114"/>
      <c r="I15" s="113" t="s">
        <v>28</v>
      </c>
      <c r="J15" s="115" t="s">
        <v>28</v>
      </c>
      <c r="O15" s="87"/>
    </row>
    <row r="16" spans="1:22" ht="13.8" thickBot="1" x14ac:dyDescent="0.3">
      <c r="A16" s="12"/>
      <c r="B16" s="55"/>
      <c r="C16" s="12"/>
      <c r="D16" s="12"/>
      <c r="E16" s="56" t="s">
        <v>17</v>
      </c>
      <c r="F16" s="72">
        <f>SUM(F13:F15)</f>
        <v>134083239513.35999</v>
      </c>
      <c r="G16" s="72">
        <f t="shared" ref="G16:H16" si="0">SUM(G13:G15)</f>
        <v>107838191378.72</v>
      </c>
      <c r="H16" s="73">
        <f t="shared" si="0"/>
        <v>379789.44309946016</v>
      </c>
      <c r="I16" s="12"/>
      <c r="J16" s="12"/>
    </row>
    <row r="17" spans="1:22" s="11" customFormat="1" ht="13.8" thickTop="1" x14ac:dyDescent="0.25">
      <c r="A17" s="20"/>
      <c r="B17" s="26"/>
      <c r="C17" s="27"/>
      <c r="D17" s="27"/>
      <c r="E17" s="16"/>
      <c r="F17" s="17"/>
      <c r="G17" s="17"/>
      <c r="H17" s="18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pans="1:22" x14ac:dyDescent="0.25">
      <c r="A18" s="12"/>
      <c r="B18" s="55"/>
      <c r="C18" s="12"/>
      <c r="D18" s="12"/>
      <c r="E18" s="60"/>
      <c r="F18" s="39"/>
      <c r="G18" s="13"/>
      <c r="H18" s="133"/>
      <c r="I18" s="12"/>
      <c r="J18" s="12"/>
    </row>
    <row r="19" spans="1:22" ht="17.399999999999999" x14ac:dyDescent="0.3">
      <c r="A19" s="28" t="s">
        <v>30</v>
      </c>
      <c r="B19" s="55"/>
      <c r="C19" s="12"/>
      <c r="D19" s="12"/>
      <c r="E19" s="60"/>
      <c r="F19" s="39"/>
      <c r="G19" s="13"/>
      <c r="H19" s="14"/>
      <c r="I19" s="12"/>
      <c r="J19" s="12"/>
    </row>
    <row r="20" spans="1:22" ht="13.8" thickBot="1" x14ac:dyDescent="0.3">
      <c r="A20" s="12"/>
      <c r="B20" s="55"/>
      <c r="C20" s="12"/>
      <c r="D20" s="12"/>
      <c r="E20" s="60"/>
      <c r="F20" s="39"/>
      <c r="G20" s="13"/>
      <c r="H20" s="14"/>
      <c r="I20" s="12"/>
      <c r="J20" s="12"/>
    </row>
    <row r="21" spans="1:22" ht="12.75" customHeight="1" x14ac:dyDescent="0.25">
      <c r="A21" s="140" t="s">
        <v>2</v>
      </c>
      <c r="B21" s="136" t="s">
        <v>12</v>
      </c>
      <c r="C21" s="136" t="s">
        <v>4</v>
      </c>
      <c r="D21" s="136" t="s">
        <v>26</v>
      </c>
      <c r="E21" s="136" t="s">
        <v>5</v>
      </c>
      <c r="F21" s="96" t="s">
        <v>6</v>
      </c>
      <c r="G21" s="142" t="s">
        <v>6</v>
      </c>
      <c r="H21" s="142"/>
      <c r="I21" s="136" t="s">
        <v>7</v>
      </c>
      <c r="J21" s="138" t="s">
        <v>18</v>
      </c>
    </row>
    <row r="22" spans="1:22" ht="13.8" thickBot="1" x14ac:dyDescent="0.3">
      <c r="A22" s="141"/>
      <c r="B22" s="137"/>
      <c r="C22" s="137"/>
      <c r="D22" s="137"/>
      <c r="E22" s="137"/>
      <c r="F22" s="97" t="s">
        <v>8</v>
      </c>
      <c r="G22" s="32" t="s">
        <v>9</v>
      </c>
      <c r="H22" s="33" t="s">
        <v>10</v>
      </c>
      <c r="I22" s="137"/>
      <c r="J22" s="139"/>
    </row>
    <row r="23" spans="1:22" x14ac:dyDescent="0.25">
      <c r="A23" s="34">
        <v>1</v>
      </c>
      <c r="B23" s="35" t="s">
        <v>23</v>
      </c>
      <c r="C23" s="110" t="s">
        <v>28</v>
      </c>
      <c r="D23" s="110" t="s">
        <v>28</v>
      </c>
      <c r="E23" s="110" t="s">
        <v>28</v>
      </c>
      <c r="F23" s="66">
        <f>+'1.1'!F34</f>
        <v>41237453298</v>
      </c>
      <c r="G23" s="66"/>
      <c r="H23" s="66"/>
      <c r="I23" s="110" t="s">
        <v>28</v>
      </c>
      <c r="J23" s="112" t="s">
        <v>28</v>
      </c>
    </row>
    <row r="24" spans="1:22" ht="3" customHeight="1" thickBot="1" x14ac:dyDescent="0.3">
      <c r="A24" s="116"/>
      <c r="B24" s="46"/>
      <c r="C24" s="52"/>
      <c r="D24" s="52"/>
      <c r="E24" s="54"/>
      <c r="F24" s="49"/>
      <c r="G24" s="49"/>
      <c r="H24" s="49"/>
      <c r="I24" s="52"/>
      <c r="J24" s="53"/>
    </row>
    <row r="25" spans="1:22" ht="13.8" thickBot="1" x14ac:dyDescent="0.3">
      <c r="A25" s="116"/>
      <c r="B25" s="46"/>
      <c r="C25" s="52"/>
      <c r="D25" s="52"/>
      <c r="E25" s="117" t="s">
        <v>17</v>
      </c>
      <c r="F25" s="118">
        <f>+F23</f>
        <v>41237453298</v>
      </c>
      <c r="G25" s="118">
        <v>0</v>
      </c>
      <c r="H25" s="119">
        <v>0</v>
      </c>
      <c r="I25" s="52"/>
      <c r="J25" s="53"/>
    </row>
    <row r="26" spans="1:22" s="87" customFormat="1" ht="13.8" thickBot="1" x14ac:dyDescent="0.3">
      <c r="A26" s="12"/>
      <c r="B26" s="55"/>
      <c r="C26" s="12"/>
      <c r="D26" s="12"/>
      <c r="E26" s="60"/>
      <c r="F26" s="39"/>
      <c r="G26" s="13"/>
      <c r="H26" s="14"/>
      <c r="I26" s="12"/>
      <c r="J26" s="12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</row>
    <row r="27" spans="1:22" s="87" customFormat="1" ht="18" thickBot="1" x14ac:dyDescent="0.35">
      <c r="A27" s="28" t="s">
        <v>31</v>
      </c>
      <c r="B27" s="55"/>
      <c r="C27" s="12"/>
      <c r="D27" s="12"/>
      <c r="E27" s="60"/>
      <c r="F27" s="72">
        <f>+F25+F16</f>
        <v>175320692811.35999</v>
      </c>
      <c r="G27" s="72">
        <f>+G25+G16</f>
        <v>107838191378.72</v>
      </c>
      <c r="H27" s="73">
        <f>+H25+H16</f>
        <v>379789.44309946016</v>
      </c>
      <c r="I27" s="12"/>
      <c r="J27" s="12"/>
      <c r="K27" s="30"/>
      <c r="L27" s="120"/>
      <c r="M27" s="30"/>
      <c r="N27" s="30"/>
      <c r="O27" s="30"/>
      <c r="P27" s="30"/>
      <c r="Q27" s="30"/>
      <c r="R27" s="30"/>
      <c r="S27" s="30"/>
      <c r="T27" s="30"/>
      <c r="U27" s="30"/>
      <c r="V27" s="30"/>
    </row>
    <row r="28" spans="1:22" s="87" customFormat="1" ht="13.8" thickTop="1" x14ac:dyDescent="0.25">
      <c r="A28" s="12"/>
      <c r="B28" s="55"/>
      <c r="C28" s="12"/>
      <c r="D28" s="12"/>
      <c r="E28" s="60"/>
      <c r="F28" s="39"/>
      <c r="G28" s="13"/>
      <c r="H28" s="14"/>
      <c r="I28" s="12"/>
      <c r="J28" s="13"/>
      <c r="K28" s="30"/>
      <c r="L28" s="121"/>
      <c r="M28" s="30"/>
      <c r="N28" s="30"/>
      <c r="O28" s="30"/>
      <c r="P28" s="30"/>
      <c r="Q28" s="30"/>
      <c r="R28" s="30"/>
      <c r="S28" s="30"/>
      <c r="T28" s="30"/>
      <c r="U28" s="30"/>
      <c r="V28" s="30"/>
    </row>
    <row r="29" spans="1:22" s="87" customFormat="1" ht="13.8" x14ac:dyDescent="0.25">
      <c r="A29" s="74" t="s">
        <v>48</v>
      </c>
      <c r="B29" s="75"/>
      <c r="C29" s="74"/>
      <c r="D29" s="74"/>
      <c r="E29" s="76"/>
      <c r="F29" s="77"/>
      <c r="G29" s="13"/>
      <c r="H29" s="14"/>
      <c r="I29" s="12"/>
      <c r="J29" s="12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spans="1:22" s="87" customFormat="1" x14ac:dyDescent="0.25">
      <c r="A30" s="12"/>
      <c r="B30" s="55"/>
      <c r="C30" s="12"/>
      <c r="D30" s="12"/>
      <c r="E30" s="60"/>
      <c r="F30" s="39"/>
      <c r="G30" s="13"/>
      <c r="H30" s="14"/>
      <c r="I30" s="13"/>
      <c r="J30" s="12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s="87" customFormat="1" x14ac:dyDescent="0.25">
      <c r="A31" s="12"/>
      <c r="B31" s="55"/>
      <c r="C31" s="12"/>
      <c r="D31" s="12"/>
      <c r="E31" s="60"/>
      <c r="F31" s="39"/>
      <c r="G31" s="13"/>
      <c r="H31" s="14"/>
      <c r="I31" s="13"/>
      <c r="J31" s="12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</row>
    <row r="32" spans="1:22" s="87" customFormat="1" x14ac:dyDescent="0.25">
      <c r="A32" s="12"/>
      <c r="B32" s="55"/>
      <c r="C32" s="12"/>
      <c r="D32" s="12"/>
      <c r="E32" s="60"/>
      <c r="F32" s="39"/>
      <c r="G32" s="13"/>
      <c r="H32" s="14"/>
      <c r="I32" s="13"/>
      <c r="J32" s="12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</row>
    <row r="33" spans="1:22" s="87" customFormat="1" x14ac:dyDescent="0.25">
      <c r="A33" s="12"/>
      <c r="B33" s="55"/>
      <c r="C33" s="12"/>
      <c r="D33" s="12"/>
      <c r="E33" s="60"/>
      <c r="F33" s="39"/>
      <c r="G33" s="13"/>
      <c r="H33" s="14"/>
      <c r="I33" s="13"/>
      <c r="J33" s="12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</row>
    <row r="34" spans="1:22" s="87" customFormat="1" x14ac:dyDescent="0.25">
      <c r="A34" s="30"/>
      <c r="B34" s="84"/>
      <c r="C34" s="30"/>
      <c r="D34" s="30"/>
      <c r="E34" s="85"/>
      <c r="F34" s="86"/>
      <c r="H34" s="88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s="87" customFormat="1" x14ac:dyDescent="0.25">
      <c r="A35" s="30"/>
      <c r="B35" s="84"/>
      <c r="C35" s="30"/>
      <c r="D35" s="30"/>
      <c r="E35" s="85"/>
      <c r="F35" s="86"/>
      <c r="H35" s="88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s="87" customFormat="1" x14ac:dyDescent="0.25">
      <c r="A36" s="30"/>
      <c r="B36" s="84"/>
      <c r="C36" s="30"/>
      <c r="D36" s="30"/>
      <c r="E36" s="85"/>
      <c r="F36" s="86"/>
      <c r="H36" s="88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s="87" customFormat="1" x14ac:dyDescent="0.25">
      <c r="A37" s="30"/>
      <c r="B37" s="84"/>
      <c r="C37" s="30"/>
      <c r="D37" s="30"/>
      <c r="E37" s="85"/>
      <c r="F37" s="86"/>
      <c r="H37" s="88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s="87" customFormat="1" x14ac:dyDescent="0.25">
      <c r="A38" s="30"/>
      <c r="B38" s="84"/>
      <c r="C38" s="30"/>
      <c r="D38" s="30"/>
      <c r="E38" s="85"/>
      <c r="F38" s="86"/>
      <c r="H38" s="88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s="87" customFormat="1" x14ac:dyDescent="0.25">
      <c r="A39" s="30"/>
      <c r="B39" s="84"/>
      <c r="C39" s="30"/>
      <c r="D39" s="30"/>
      <c r="E39" s="85"/>
      <c r="F39" s="86"/>
      <c r="H39" s="88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s="87" customFormat="1" x14ac:dyDescent="0.25">
      <c r="A40" s="30"/>
      <c r="B40" s="84"/>
      <c r="C40" s="30"/>
      <c r="D40" s="30"/>
      <c r="E40" s="85"/>
      <c r="F40" s="86"/>
      <c r="H40" s="88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s="87" customFormat="1" x14ac:dyDescent="0.25">
      <c r="A41" s="30"/>
      <c r="B41" s="84"/>
      <c r="C41" s="30"/>
      <c r="D41" s="30"/>
      <c r="E41" s="85"/>
      <c r="F41" s="86"/>
      <c r="H41" s="88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s="87" customFormat="1" x14ac:dyDescent="0.25">
      <c r="A42" s="30"/>
      <c r="B42" s="84"/>
      <c r="C42" s="30"/>
      <c r="D42" s="30"/>
      <c r="E42" s="85"/>
      <c r="F42" s="86"/>
      <c r="H42" s="88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s="87" customFormat="1" x14ac:dyDescent="0.25">
      <c r="A43" s="30"/>
      <c r="B43" s="84"/>
      <c r="C43" s="30"/>
      <c r="D43" s="30"/>
      <c r="E43" s="85"/>
      <c r="F43" s="86"/>
      <c r="H43" s="88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s="87" customFormat="1" x14ac:dyDescent="0.25">
      <c r="A44" s="30"/>
      <c r="B44" s="84"/>
      <c r="C44" s="30"/>
      <c r="D44" s="30"/>
      <c r="E44" s="85"/>
      <c r="F44" s="86"/>
      <c r="H44" s="88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s="87" customFormat="1" x14ac:dyDescent="0.25">
      <c r="A45" s="30"/>
      <c r="B45" s="84"/>
      <c r="C45" s="30"/>
      <c r="D45" s="30"/>
      <c r="E45" s="85"/>
      <c r="F45" s="86"/>
      <c r="H45" s="88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s="87" customFormat="1" x14ac:dyDescent="0.25">
      <c r="A46" s="30"/>
      <c r="B46" s="84"/>
      <c r="C46" s="30"/>
      <c r="D46" s="30"/>
      <c r="E46" s="85"/>
      <c r="F46" s="86"/>
      <c r="H46" s="88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s="87" customFormat="1" x14ac:dyDescent="0.25">
      <c r="A47" s="30"/>
      <c r="B47" s="84"/>
      <c r="C47" s="30"/>
      <c r="D47" s="30"/>
      <c r="E47" s="85"/>
      <c r="F47" s="86"/>
      <c r="H47" s="88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s="87" customFormat="1" x14ac:dyDescent="0.25">
      <c r="A48" s="30"/>
      <c r="B48" s="84"/>
      <c r="C48" s="30"/>
      <c r="D48" s="30"/>
      <c r="E48" s="85"/>
      <c r="F48" s="86"/>
      <c r="H48" s="88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s="87" customFormat="1" x14ac:dyDescent="0.25">
      <c r="A49" s="30"/>
      <c r="B49" s="84"/>
      <c r="C49" s="30"/>
      <c r="D49" s="30"/>
      <c r="E49" s="85"/>
      <c r="F49" s="86"/>
      <c r="H49" s="88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0" spans="1:22" s="87" customFormat="1" x14ac:dyDescent="0.25">
      <c r="A50" s="30"/>
      <c r="B50" s="84"/>
      <c r="C50" s="30"/>
      <c r="D50" s="30"/>
      <c r="E50" s="85"/>
      <c r="F50" s="86"/>
      <c r="H50" s="88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</row>
    <row r="51" spans="1:22" s="87" customFormat="1" x14ac:dyDescent="0.25">
      <c r="A51" s="30"/>
      <c r="B51" s="84"/>
      <c r="C51" s="30"/>
      <c r="D51" s="30"/>
      <c r="E51" s="85"/>
      <c r="F51" s="86"/>
      <c r="H51" s="88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</row>
    <row r="52" spans="1:22" s="87" customFormat="1" x14ac:dyDescent="0.25">
      <c r="A52" s="30"/>
      <c r="B52" s="84"/>
      <c r="C52" s="30"/>
      <c r="D52" s="30"/>
      <c r="E52" s="85"/>
      <c r="F52" s="86"/>
      <c r="H52" s="88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</row>
    <row r="53" spans="1:22" s="87" customFormat="1" x14ac:dyDescent="0.25">
      <c r="A53" s="30"/>
      <c r="B53" s="84"/>
      <c r="C53" s="30"/>
      <c r="D53" s="30"/>
      <c r="E53" s="85"/>
      <c r="F53" s="86"/>
      <c r="H53" s="88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</row>
    <row r="54" spans="1:22" s="87" customFormat="1" x14ac:dyDescent="0.25">
      <c r="A54" s="30"/>
      <c r="B54" s="84"/>
      <c r="C54" s="30"/>
      <c r="D54" s="30"/>
      <c r="E54" s="85"/>
      <c r="F54" s="86"/>
      <c r="H54" s="88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</row>
    <row r="55" spans="1:22" s="87" customFormat="1" x14ac:dyDescent="0.25">
      <c r="A55" s="30"/>
      <c r="B55" s="84"/>
      <c r="C55" s="30"/>
      <c r="D55" s="30"/>
      <c r="E55" s="85"/>
      <c r="F55" s="86"/>
      <c r="H55" s="88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</row>
    <row r="56" spans="1:22" s="87" customFormat="1" x14ac:dyDescent="0.25">
      <c r="A56" s="30"/>
      <c r="B56" s="84"/>
      <c r="C56" s="30"/>
      <c r="D56" s="30"/>
      <c r="E56" s="85"/>
      <c r="F56" s="86"/>
      <c r="H56" s="88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</row>
    <row r="57" spans="1:22" s="87" customFormat="1" x14ac:dyDescent="0.25">
      <c r="A57" s="30"/>
      <c r="B57" s="84"/>
      <c r="C57" s="30"/>
      <c r="D57" s="30"/>
      <c r="E57" s="85"/>
      <c r="F57" s="86"/>
      <c r="H57" s="88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</row>
    <row r="58" spans="1:22" s="87" customFormat="1" x14ac:dyDescent="0.25">
      <c r="A58" s="30"/>
      <c r="B58" s="84"/>
      <c r="C58" s="30"/>
      <c r="D58" s="30"/>
      <c r="E58" s="85"/>
      <c r="F58" s="86"/>
      <c r="H58" s="88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</row>
    <row r="59" spans="1:22" s="87" customFormat="1" x14ac:dyDescent="0.25">
      <c r="A59" s="30"/>
      <c r="B59" s="84"/>
      <c r="C59" s="30"/>
      <c r="D59" s="30"/>
      <c r="E59" s="85"/>
      <c r="F59" s="86"/>
      <c r="H59" s="88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</row>
    <row r="60" spans="1:22" s="87" customFormat="1" x14ac:dyDescent="0.25">
      <c r="A60" s="30"/>
      <c r="B60" s="84"/>
      <c r="C60" s="30"/>
      <c r="D60" s="30"/>
      <c r="E60" s="85"/>
      <c r="F60" s="86"/>
      <c r="H60" s="88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</row>
    <row r="61" spans="1:22" s="87" customFormat="1" x14ac:dyDescent="0.25">
      <c r="A61" s="30"/>
      <c r="B61" s="84"/>
      <c r="C61" s="30"/>
      <c r="D61" s="30"/>
      <c r="E61" s="85"/>
      <c r="F61" s="86"/>
      <c r="H61" s="88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2" s="87" customFormat="1" x14ac:dyDescent="0.25">
      <c r="A62" s="30"/>
      <c r="B62" s="84"/>
      <c r="C62" s="30"/>
      <c r="D62" s="30"/>
      <c r="E62" s="85"/>
      <c r="F62" s="86"/>
      <c r="H62" s="88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87" customFormat="1" x14ac:dyDescent="0.25">
      <c r="A63" s="30"/>
      <c r="B63" s="84"/>
      <c r="C63" s="30"/>
      <c r="D63" s="30"/>
      <c r="E63" s="85"/>
      <c r="F63" s="86"/>
      <c r="H63" s="88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87" customFormat="1" x14ac:dyDescent="0.25">
      <c r="A64" s="30"/>
      <c r="B64" s="84"/>
      <c r="C64" s="30"/>
      <c r="D64" s="30"/>
      <c r="E64" s="85"/>
      <c r="F64" s="86"/>
      <c r="H64" s="88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87" customFormat="1" x14ac:dyDescent="0.25">
      <c r="A65" s="30"/>
      <c r="B65" s="84"/>
      <c r="C65" s="30"/>
      <c r="D65" s="30"/>
      <c r="E65" s="85"/>
      <c r="F65" s="86"/>
      <c r="H65" s="88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87" customFormat="1" x14ac:dyDescent="0.25">
      <c r="A66" s="30"/>
      <c r="B66" s="84"/>
      <c r="C66" s="30"/>
      <c r="D66" s="30"/>
      <c r="E66" s="85"/>
      <c r="F66" s="86"/>
      <c r="H66" s="88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87" customFormat="1" x14ac:dyDescent="0.25">
      <c r="A67" s="30"/>
      <c r="B67" s="84"/>
      <c r="C67" s="30"/>
      <c r="D67" s="30"/>
      <c r="E67" s="85"/>
      <c r="F67" s="86"/>
      <c r="H67" s="88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87" customFormat="1" x14ac:dyDescent="0.25">
      <c r="A68" s="30"/>
      <c r="B68" s="84"/>
      <c r="C68" s="30"/>
      <c r="D68" s="30"/>
      <c r="E68" s="85"/>
      <c r="F68" s="86"/>
      <c r="H68" s="88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87" customFormat="1" x14ac:dyDescent="0.25">
      <c r="A69" s="30"/>
      <c r="B69" s="84"/>
      <c r="C69" s="30"/>
      <c r="D69" s="30"/>
      <c r="E69" s="85"/>
      <c r="F69" s="86"/>
      <c r="H69" s="88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7" customFormat="1" x14ac:dyDescent="0.25">
      <c r="A70" s="30"/>
      <c r="B70" s="84"/>
      <c r="C70" s="30"/>
      <c r="D70" s="30"/>
      <c r="E70" s="85"/>
      <c r="F70" s="86"/>
      <c r="H70" s="88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7" customFormat="1" x14ac:dyDescent="0.25">
      <c r="A71" s="30"/>
      <c r="B71" s="84"/>
      <c r="C71" s="30"/>
      <c r="D71" s="30"/>
      <c r="E71" s="85"/>
      <c r="F71" s="86"/>
      <c r="H71" s="88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7" customFormat="1" x14ac:dyDescent="0.25">
      <c r="A72" s="30"/>
      <c r="B72" s="84"/>
      <c r="C72" s="30"/>
      <c r="D72" s="30"/>
      <c r="E72" s="85"/>
      <c r="F72" s="86"/>
      <c r="H72" s="88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7" customFormat="1" x14ac:dyDescent="0.25">
      <c r="A73" s="30"/>
      <c r="B73" s="84"/>
      <c r="C73" s="30"/>
      <c r="D73" s="30"/>
      <c r="E73" s="85"/>
      <c r="F73" s="86"/>
      <c r="H73" s="88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7" customFormat="1" x14ac:dyDescent="0.25">
      <c r="A74" s="30"/>
      <c r="B74" s="84"/>
      <c r="C74" s="30"/>
      <c r="D74" s="30"/>
      <c r="E74" s="85"/>
      <c r="F74" s="86"/>
      <c r="H74" s="88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7" customFormat="1" x14ac:dyDescent="0.25">
      <c r="A75" s="30"/>
      <c r="B75" s="84"/>
      <c r="C75" s="30"/>
      <c r="D75" s="30"/>
      <c r="E75" s="85"/>
      <c r="F75" s="86"/>
      <c r="H75" s="88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7" customFormat="1" x14ac:dyDescent="0.25">
      <c r="A76" s="30"/>
      <c r="B76" s="84"/>
      <c r="C76" s="30"/>
      <c r="D76" s="30"/>
      <c r="E76" s="85"/>
      <c r="F76" s="86"/>
      <c r="H76" s="88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7" customFormat="1" x14ac:dyDescent="0.25">
      <c r="A77" s="30"/>
      <c r="B77" s="84"/>
      <c r="C77" s="30"/>
      <c r="D77" s="30"/>
      <c r="E77" s="85"/>
      <c r="F77" s="86"/>
      <c r="H77" s="88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7" customFormat="1" x14ac:dyDescent="0.25">
      <c r="A78" s="30"/>
      <c r="B78" s="84"/>
      <c r="C78" s="30"/>
      <c r="D78" s="30"/>
      <c r="E78" s="85"/>
      <c r="F78" s="86"/>
      <c r="H78" s="88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7" customFormat="1" x14ac:dyDescent="0.25">
      <c r="A79" s="30"/>
      <c r="B79" s="84"/>
      <c r="C79" s="30"/>
      <c r="D79" s="30"/>
      <c r="E79" s="85"/>
      <c r="F79" s="86"/>
      <c r="H79" s="88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7" customFormat="1" x14ac:dyDescent="0.25">
      <c r="A80" s="30"/>
      <c r="B80" s="84"/>
      <c r="C80" s="30"/>
      <c r="D80" s="30"/>
      <c r="E80" s="85"/>
      <c r="F80" s="86"/>
      <c r="H80" s="88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7" customFormat="1" x14ac:dyDescent="0.25">
      <c r="A81" s="30"/>
      <c r="B81" s="84"/>
      <c r="C81" s="30"/>
      <c r="D81" s="30"/>
      <c r="E81" s="85"/>
      <c r="F81" s="86"/>
      <c r="H81" s="88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7" customFormat="1" x14ac:dyDescent="0.25">
      <c r="A82" s="30"/>
      <c r="B82" s="84"/>
      <c r="C82" s="30"/>
      <c r="D82" s="30"/>
      <c r="E82" s="85"/>
      <c r="F82" s="86"/>
      <c r="H82" s="88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7" customFormat="1" x14ac:dyDescent="0.25">
      <c r="A83" s="30"/>
      <c r="B83" s="84"/>
      <c r="C83" s="30"/>
      <c r="D83" s="30"/>
      <c r="E83" s="85"/>
      <c r="F83" s="86"/>
      <c r="H83" s="88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7" customFormat="1" x14ac:dyDescent="0.25">
      <c r="A84" s="30"/>
      <c r="B84" s="84"/>
      <c r="C84" s="30"/>
      <c r="D84" s="30"/>
      <c r="E84" s="85"/>
      <c r="F84" s="86"/>
      <c r="H84" s="88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30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</sheetData>
  <mergeCells count="16">
    <mergeCell ref="I11:I12"/>
    <mergeCell ref="J11:J12"/>
    <mergeCell ref="A21:A22"/>
    <mergeCell ref="B21:B22"/>
    <mergeCell ref="C21:C22"/>
    <mergeCell ref="D21:D22"/>
    <mergeCell ref="E21:E2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sDohDJEeQsZCqHnduZ+0Yl1ppmV0WFuDqlu2MyLwt5s=</DigestValue>
    </Reference>
    <Reference Type="http://www.w3.org/2000/09/xmldsig#Object" URI="#idOfficeObject">
      <DigestMethod Algorithm="http://www.w3.org/2001/04/xmlenc#sha256"/>
      <DigestValue>wJDVmUi2kp+1CLrwFaLB91Upjb8o3bg2OxCOENuzARs=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AlIvNawD43Lk9WsUQMOOtknLnbZiDacOVrkuxcZS1f0=</DigestValue>
    </Reference>
  </SignedInfo>
  <SignatureValue>avLxuKFr8FZ/LvMXKSZHATmxVLEvGLGkGsCyyNhawWK8d0JEE0hWECgpHp2xrgJI2TeL7SKpBymg
gyIGBJCO285KSQ7axrO+kqXMcUQ1p+YJ4yFdoYw3n2Y8miZPINbNsBtriaihRYYr9GdnWTzcT6Xx
xtA3K3EYvBMwaQ984Ar4AjDopgFlg+2EYsSZRieXcEJ1C2uFaqCN2vOLhQw+ETMmEE7XCERACwO/
4ei5Fws8TWTl4Dp4ukqm5oCphBq9TZ/skcnVZYrA1jWQelZ5Dudep/rDInlGs3CR6TlxeNbH+1u2
GMsSp4eXPS2SMhCaV1sVDOri0J9d/gmQ+NXNqw==</SignatureValue>
  <KeyInfo>
    <X509Data>
      <X509Certificate>MIIH9zCCBd+gAwIBAgIIW6LnlhuHNaUwDQYJKoZIhvcNAQELBQAwWzEXMBUGA1UEBRMOUlVDIDgwMDUwMTcyLTExGjAYBgNVBAMTEUNBLURPQ1VNRU5UQSBTLkEuMRcwFQYDVQQKEw5ET0NVTUVOVEEgUy5BLjELMAkGA1UEBhMCUFkwHhcNMjEwNTI0MTkxOTM3WhcNMjMwNTI0MTkyOTM3WjCBmzELMAkGA1UEBhMCUFkxGjAYBgNVBAQMEVNBTElOQVMgREUgR0FSQ0lBMRIwEAYDVQQFEwlDSTIyODg3MTkxDjAMBgNVBCoMBVNJWFRBMRcwFQYDVQQKDA5QRVJTT05BIEZJU0lDQTERMA8GA1UECwwIRklSTUEgRjIxIDAeBgNVBAMMF1NJWFRBIFNBTElOQVMgREUgR0FSQ0lBMIIBIjANBgkqhkiG9w0BAQEFAAOCAQ8AMIIBCgKCAQEAxHrJ6qkzWVlJJaqoLG/7Ekw42B/HYo4iJ6ITgAwLua8gfFroDEsfvzUeclwqAw8X5S6gH8LFUnu9FdDD9ovPMm1wgktfBAJ7wu8E0pREwavWPsX6TUy1YTpqwLWxfGMT2IGsxY4L1dBJEZ62SgUgMTFN45mE2YI9dIkg+y05bxTTg4BJ5y5a1SGaZc6wXcurytWb+Q0qyNh7PB1exxYRap54cskKHPkgR1HomOZ0skV7Qu56YQjYI7bBqv0eDgHC4i20C5UIiCFkCXx1zB43mH07SyoVRWFN+C4r4VOGqgn1aYuhMp18On++2Emognj3H+D73RRIj/E1aIo2/u7vjQIDAQABo4IDfDCCA3gwDAYDVR0TAQH/BAIwADAOBgNVHQ8BAf8EBAMCBeAwKgYDVR0lAQH/BCAwHgYIKwYBBQUHAwEGCCsGAQUFBwMCBggrBgEFBQcDBDAdBgNVHQ4EFgQUhfG03q+vQXlct2TWutNrw5ycUM0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XNzYWxpbmFzQGJlcHN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NZAQNq5wBlyv4cTtfakA2OmavdBM3RkJx14gOjpBGd+cCDQo++LGCi5+4zA2RrADCQFrIOHDmiN7W7R4ptWp1mbHTWsrl0Yt0VvoKhtJnPIAHVetUdFmVAEaInGwNHx3YXVZ8vaCDHJXkrEyU952zpCfCwgbA+eCkqzmSU7LIcUnCJMRBNwSgojSLF6euRuww8R8sv248LEOhq8qKuJIKLrVjmdysBFZm/zgXFO6DNbSS4aOKDXoNxBdd/e4ZyLcGYlktxb0Hx1mPdQ7JNoVWC+LIZYRxYvIFaQ/TkKX/s/wuLzCo356LHhs7hiwN/GUUAp5gFENTBOEhsyI96UIE0KXOzETz7ySFibTBgXQRQ2a2pNy3jNWxrRPqGYQhCTJzwpo+X3FkSRrrx2zNFREyyxiU9i/UPJ3bdpvy/IdsCaFB7No0uk2GVb3b6IOQ/htptX625mIQW1QDqRX/gDOMam+e45csY1WXJbKP3UHuo8P7+RW1F7ipjrbQxsa+Kl1Srdo7ldvhGzZLJr9FTgH6dxjOCGWkf0R18R8FDn1f5SqRdIUZWqZ2q+xqpXvoKxKy8Onm4ndFdr2reQxjksw1sCvpDPlg1YyTkXfbSxxogLw8F8EPPEhg04IcnT3sWtBWcnYdJfryAgKwPTDU4dOpgiBk9MhMd9M8STB9pKRy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VNM3T9B2QP2HO1Z55X1Mtlb5dRwJ/DYxF8dADLztnlQ=</DigestValue>
      </Reference>
      <Reference URI="/xl/drawings/drawing1.xml?ContentType=application/vnd.openxmlformats-officedocument.drawing+xml">
        <DigestMethod Algorithm="http://www.w3.org/2001/04/xmlenc#sha256"/>
        <DigestValue>qLzeG9im6eBmKJI1VEb9yHq/N2S7i238wOQCn3Nq77w=</DigestValue>
      </Reference>
      <Reference URI="/xl/drawings/drawing2.xml?ContentType=application/vnd.openxmlformats-officedocument.drawing+xml">
        <DigestMethod Algorithm="http://www.w3.org/2001/04/xmlenc#sha256"/>
        <DigestValue>X/gekyPUB6Pgbl5u4qujSNBe5lUTc6vADcp6ns9iwA0=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ELXlBR+vi5+fcUwIj3czQUkCsI07q8UzRaVe+VyZaZc=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Bc+UgKm1gkpP36ALiVIh3PU049KlGaZ4+tEQLop94HQ=</DigestValue>
      </Reference>
      <Reference URI="/xl/styles.xml?ContentType=application/vnd.openxmlformats-officedocument.spreadsheetml.styles+xml">
        <DigestMethod Algorithm="http://www.w3.org/2001/04/xmlenc#sha256"/>
        <DigestValue>WJK6xg1s+A5IFptbUgCYcbca1/mdgBhP4Wn/Ne8SEd8=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3LN2a0bIz+cLpk9Ur1OVSu7YL7lHNJdLjlwTMKi5umI=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ccZaczhNM44sI8dA16TazwThw1Yq1egrlW1mJJYwzH4=</DigestValue>
      </Reference>
      <Reference URI="/xl/worksheets/sheet2.xml?ContentType=application/vnd.openxmlformats-officedocument.spreadsheetml.worksheet+xml">
        <DigestMethod Algorithm="http://www.w3.org/2001/04/xmlenc#sha256"/>
        <DigestValue>5YCvetvQzHkNLznGnseN2t9DjMEWIXJsqGCCBCMXeMQ=</DigestValue>
      </Reference>
      <Reference URI="/xl/worksheets/sheet3.xml?ContentType=application/vnd.openxmlformats-officedocument.spreadsheetml.worksheet+xml">
        <DigestMethod Algorithm="http://www.w3.org/2001/04/xmlenc#sha256"/>
        <DigestValue>ywzBp7d71cmV17P5zt3VgHraJNN8n8BdlGf3ZzDo7iI=</DigestValue>
      </Reference>
      <Reference URI="/xl/worksheets/sheet4.xml?ContentType=application/vnd.openxmlformats-officedocument.spreadsheetml.worksheet+xml">
        <DigestMethod Algorithm="http://www.w3.org/2001/04/xmlenc#sha256"/>
        <DigestValue>dHOKaj50kw6ljtT9TWShCpM2R95iquhNd9BPebTLS30=</DigestValue>
      </Reference>
      <Reference URI="/xl/worksheets/sheet5.xml?ContentType=application/vnd.openxmlformats-officedocument.spreadsheetml.worksheet+xml">
        <DigestMethod Algorithm="http://www.w3.org/2001/04/xmlenc#sha256"/>
        <DigestValue>fESBPmZbCI/jxK0GU79BeWtzOH1Rqjphw76JW9CbUZo=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2022-05-16T23:16:02Z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Presentacion</SignatureComments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2022-05-16T23:16:02Z</xd:SigningTime>
          <xd:SigningCertificate>
            <xd:Cert>
              <xd:CertDigest>
                <DigestMethod Algorithm="http://www.w3.org/2001/04/xmlenc#sha256"/>
                <DigestValue>ArUr9gn40i/JTZyPVszSr+IXzHfApHvNI2GDJMIa+3o=</DigestValue>
              </xd:CertDigest>
              <xd:IssuerSerial>
                <X509IssuerName>C=PY, O=DOCUMENTA S.A., CN=CA-DOCUMENTA S.A., SERIALNUMBER=RUC 80050172-1</X509IssuerName>
                <X509SerialNumber>6603094635571525029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Presentacion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J2zlL5pNO9X4c+gtnvfzIQzEGFuB2WBU+WNSdppDh7Q=</DigestValue>
    </Reference>
    <Reference Type="http://www.w3.org/2000/09/xmldsig#Object" URI="#idOfficeObject">
      <DigestMethod Algorithm="http://www.w3.org/2001/04/xmlenc#sha256"/>
      <DigestValue>5uS8M+9cBYa3TKLg8uILLcg06Qct/mrFBPJZUaEBrBk=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0a5FmKpXDxEdNzZc5Nkw7lDIa4HC2gyqoDy+piyzAi4=</DigestValue>
    </Reference>
  </SignedInfo>
  <SignatureValue>EXX3aD48MxoKM1x+ofoCqgTyt/YRoEf9bMk65mvYa6sDKxrx6YTdb1sNdHwplGiORc41/e3Ke1+n
svIBAdnDZ6AmgvppqvPPgsg4QtEQZHuXfxvDGwLQCiiyq33nnFUQUZAiT0PGA/hZW2uhQ5cGssW8
X8MveYOjvnSEzB8Eo5iszMlLEe3vieMObrcnlaZLprxVO5glp/HkFXeQlGTr7troqXjNV4w+OYbx
ccMM+iOVq9o2GvQO0pXRcm7BDvZYeSQwb5qaATFwUQbW4wn43Egv69OjdLNyCJZwfhq61RsZWl7O
b7tBOFGr3lOW7PYbctpUmpPR6VxgiHNIJLgVIQ==</SignatureValue>
  <KeyInfo>
    <X509Data>
      <X509Certificate>MIIH+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/Bl6RnbDTM2EBfbuIxdy2C3jfDR8i76ELjxQ8OrJTjwuYBoeD32fQgooehpzow5RwRve7L2YV2boZ3MG55uTUuAKFLt5MP82ocE5UqG8oVbKT5ifqGX5P/OdYeX5Lje7hX34ygee297nWAo/UhttaM87Rb3ua55DAVb2k94bA7O2/Qqbsp7WrztYJ6GSh1gJp+XkiOkRfyUTIckMJkkJf1zd4Om39uU++2S+W0JgyTfE7lBJmTYfu1hKSQ/NaIADs2Gp8hQVQ+awGpR8t02Rvb2vDqQQ6a0OZcXBiSjUJF+bsdJkCAOOoIZQHljYpuqDImoSjGnMjwIDAQABo4IDfjCCA3owDAYDVR0TAQH/BAIwADAOBgNVHQ8BAf8EBAMCBeAwKgYDVR0lAQH/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/i8ZIm/4iCVv7CcHVr4g3kR2PRTbac/nWoM/Z0Y+Q3+Jdwk1RLo1tuXS0dSOV8aJAwIQl7UqmSsn+G5/N2CRivUwL8WPbt+8SO+L+px0PxOGBBcUNEGP7hcJeMjMhxQ0LHj/3MsPmch+CHG7Q2oAJA6XHS4PYLc10k9VuZ56EkTA+tfOpFF9oi72KmXD9zHjqcNboiq7BthKF7u88vTmMFTnTUXEDnYmbW6GbxbJWQQCGzLXO3IaLIWFGqasWP7QSKM8uyXyVLElTf0yX7gSBu1ftbB5F3tvFKuSU5C8ksMBeTV7JPfXiVClnaEADdkLyXUVueMPHBTx46U0b+BvMxzIQYiWdrktqC+JRjznFihgxFqMzH8v3LEvl9KN2bxuSHtxJ/JOBTnTjTneMLnQKZw3LvN4OKCYS0N5EiuAliruK/Kko+AhMqyEoUfUCUnv5iomYxsmSyxQl+/E4uW2ltw4hWCFcN+qvYviBNVJofM9OY8DOlwNxLZimsqgELbxR2CBvgVk+mDoxYcNOxIxIE9H+xRPQas+QFW5NvEdPhDWX52pBajpG8wuLf77kR+VTgivjh4xC1bBHH8TXwpQVtJarKC8sEnpVDWk6QyVtKXDdI0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VNM3T9B2QP2HO1Z55X1Mtlb5dRwJ/DYxF8dADLztnlQ=</DigestValue>
      </Reference>
      <Reference URI="/xl/drawings/drawing1.xml?ContentType=application/vnd.openxmlformats-officedocument.drawing+xml">
        <DigestMethod Algorithm="http://www.w3.org/2001/04/xmlenc#sha256"/>
        <DigestValue>qLzeG9im6eBmKJI1VEb9yHq/N2S7i238wOQCn3Nq77w=</DigestValue>
      </Reference>
      <Reference URI="/xl/drawings/drawing2.xml?ContentType=application/vnd.openxmlformats-officedocument.drawing+xml">
        <DigestMethod Algorithm="http://www.w3.org/2001/04/xmlenc#sha256"/>
        <DigestValue>X/gekyPUB6Pgbl5u4qujSNBe5lUTc6vADcp6ns9iwA0=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ELXlBR+vi5+fcUwIj3czQUkCsI07q8UzRaVe+VyZaZc=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Bc+UgKm1gkpP36ALiVIh3PU049KlGaZ4+tEQLop94HQ=</DigestValue>
      </Reference>
      <Reference URI="/xl/styles.xml?ContentType=application/vnd.openxmlformats-officedocument.spreadsheetml.styles+xml">
        <DigestMethod Algorithm="http://www.w3.org/2001/04/xmlenc#sha256"/>
        <DigestValue>WJK6xg1s+A5IFptbUgCYcbca1/mdgBhP4Wn/Ne8SEd8=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3LN2a0bIz+cLpk9Ur1OVSu7YL7lHNJdLjlwTMKi5umI=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ccZaczhNM44sI8dA16TazwThw1Yq1egrlW1mJJYwzH4=</DigestValue>
      </Reference>
      <Reference URI="/xl/worksheets/sheet2.xml?ContentType=application/vnd.openxmlformats-officedocument.spreadsheetml.worksheet+xml">
        <DigestMethod Algorithm="http://www.w3.org/2001/04/xmlenc#sha256"/>
        <DigestValue>5YCvetvQzHkNLznGnseN2t9DjMEWIXJsqGCCBCMXeMQ=</DigestValue>
      </Reference>
      <Reference URI="/xl/worksheets/sheet3.xml?ContentType=application/vnd.openxmlformats-officedocument.spreadsheetml.worksheet+xml">
        <DigestMethod Algorithm="http://www.w3.org/2001/04/xmlenc#sha256"/>
        <DigestValue>ywzBp7d71cmV17P5zt3VgHraJNN8n8BdlGf3ZzDo7iI=</DigestValue>
      </Reference>
      <Reference URI="/xl/worksheets/sheet4.xml?ContentType=application/vnd.openxmlformats-officedocument.spreadsheetml.worksheet+xml">
        <DigestMethod Algorithm="http://www.w3.org/2001/04/xmlenc#sha256"/>
        <DigestValue>dHOKaj50kw6ljtT9TWShCpM2R95iquhNd9BPebTLS30=</DigestValue>
      </Reference>
      <Reference URI="/xl/worksheets/sheet5.xml?ContentType=application/vnd.openxmlformats-officedocument.spreadsheetml.worksheet+xml">
        <DigestMethod Algorithm="http://www.w3.org/2001/04/xmlenc#sha256"/>
        <DigestValue>fESBPmZbCI/jxK0GU79BeWtzOH1Rqjphw76JW9CbUZo=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2022-05-16T23:56:19Z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CNV</SignatureComments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2022-05-16T23:56:19Z</xd:SigningTime>
          <xd:SigningCertificate>
            <xd:Cert>
              <xd:CertDigest>
                <DigestMethod Algorithm="http://www.w3.org/2001/04/xmlenc#sha256"/>
                <DigestValue>X9g79j3u+mj/uGUEUZwtkeoOu25cofdw3dK/a6PDnEk=</DigestValue>
              </xd:CertDigest>
              <xd:IssuerSerial>
                <X509IssuerName>C=PY, O=DOCUMENTA S.A., CN=CA-DOCUMENTA S.A., SERIALNUMBER=RUC 80050172-1</X509IssuerName>
                <X509SerialNumber>1206078780253499424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REQUISITOS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Jose Eduardo Laran Diaz</cp:lastModifiedBy>
  <cp:lastPrinted>2021-01-06T11:50:05Z</cp:lastPrinted>
  <dcterms:created xsi:type="dcterms:W3CDTF">2006-11-30T13:09:28Z</dcterms:created>
  <dcterms:modified xsi:type="dcterms:W3CDTF">2022-05-16T22:11:42Z</dcterms:modified>
</cp:coreProperties>
</file>